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Excel-pracovne listy\produkcia\"/>
    </mc:Choice>
  </mc:AlternateContent>
  <xr:revisionPtr revIDLastSave="0" documentId="13_ncr:1_{BD5BEEC7-789E-46FE-AE66-4BD47F16B102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zadanie" sheetId="1" r:id="rId1"/>
    <sheet name="result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9" i="1" l="1"/>
  <c r="XBX27" i="2"/>
  <c r="XBX31" i="2"/>
  <c r="XBX17" i="2"/>
  <c r="XBX21" i="2"/>
  <c r="XBX7" i="2"/>
  <c r="XBX11" i="2"/>
  <c r="XBX24" i="2"/>
  <c r="XBX25" i="2"/>
  <c r="XBX26" i="2"/>
  <c r="XBX28" i="2"/>
  <c r="XBX29" i="2"/>
  <c r="XBX30" i="2"/>
  <c r="XBX32" i="2"/>
  <c r="XBX23" i="2"/>
  <c r="XBX13" i="2"/>
  <c r="XBX14" i="2"/>
  <c r="XBX15" i="2"/>
  <c r="XBX16" i="2"/>
  <c r="XBX18" i="2"/>
  <c r="XBX19" i="2"/>
  <c r="XBX20" i="2"/>
  <c r="XBX22" i="2"/>
  <c r="XBX4" i="2"/>
  <c r="XBX5" i="2"/>
  <c r="XBX6" i="2"/>
  <c r="XBX8" i="2"/>
  <c r="XBX9" i="2"/>
  <c r="XBX10" i="2"/>
  <c r="XBX12" i="2"/>
  <c r="XBX3" i="2"/>
  <c r="XBZ23" i="2" l="1"/>
  <c r="XBZ15" i="2"/>
  <c r="XBZ13" i="2" l="1"/>
  <c r="XBZ14" i="2"/>
  <c r="XBZ25" i="2"/>
  <c r="XBZ27" i="2"/>
  <c r="XBZ29" i="2"/>
  <c r="XBZ31" i="2"/>
  <c r="XBZ32" i="2" l="1"/>
  <c r="XBZ21" i="2"/>
  <c r="XBZ30" i="2"/>
  <c r="XBZ19" i="2"/>
  <c r="XBZ28" i="2"/>
  <c r="XBZ17" i="2"/>
  <c r="XBZ26" i="2"/>
  <c r="XBZ24" i="2"/>
  <c r="XBZ22" i="2"/>
  <c r="XBZ20" i="2"/>
  <c r="XBZ18" i="2"/>
  <c r="XBZ16" i="2"/>
  <c r="XBZ5" i="2"/>
  <c r="XBZ9" i="2"/>
  <c r="XBZ10" i="2"/>
  <c r="XBZ8" i="2"/>
  <c r="XBZ6" i="2"/>
  <c r="XBZ4" i="2"/>
  <c r="XBZ12" i="2"/>
  <c r="XBZ11" i="2"/>
  <c r="XBZ7" i="2"/>
  <c r="XCB13" i="2" l="1"/>
  <c r="XCB23" i="2"/>
  <c r="XBZ3" i="2"/>
  <c r="XCB3" i="2" l="1"/>
  <c r="XBW3" i="2"/>
  <c r="XCC1" i="2" l="1"/>
  <c r="XCB1" i="2"/>
</calcChain>
</file>

<file path=xl/sharedStrings.xml><?xml version="1.0" encoding="utf-8"?>
<sst xmlns="http://schemas.openxmlformats.org/spreadsheetml/2006/main" count="75" uniqueCount="18">
  <si>
    <t>*</t>
  </si>
  <si>
    <t>=</t>
  </si>
  <si>
    <t>Vypočítajte s použitím vzorcov. Využite hromadné napĺňanie.</t>
  </si>
  <si>
    <t>-</t>
  </si>
  <si>
    <t>+</t>
  </si>
  <si>
    <t>maximum</t>
  </si>
  <si>
    <t>získané</t>
  </si>
  <si>
    <t>A/N</t>
  </si>
  <si>
    <t>celkom za aktivitu</t>
  </si>
  <si>
    <t>popis</t>
  </si>
  <si>
    <t>odčítanie</t>
  </si>
  <si>
    <t>násobenie</t>
  </si>
  <si>
    <t>sčítanie</t>
  </si>
  <si>
    <t>result</t>
  </si>
  <si>
    <t>2. násobenie (10 bodov)</t>
  </si>
  <si>
    <t>1. sčítanie (10 bodov)</t>
  </si>
  <si>
    <t>3. odčítanie (10 bodov)</t>
  </si>
  <si>
    <t>Vypočítajte s použitím vzorcov.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</si>
</sst>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 applyAlignment="1" applyProtection="1">
      <alignment horizontal="left" vertical="top"/>
      <protection hidden="1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9"/>
  <sheetViews>
    <sheetView tabSelected="1" workbookViewId="0"/>
  </sheetViews>
  <sheetFormatPr defaultRowHeight="15" x14ac:dyDescent="0.25"/>
  <cols>
    <col min="2" max="2" width="2" bestFit="1" customWidth="1"/>
    <col min="3" max="3" width="3" customWidth="1"/>
    <col min="4" max="4" width="2" bestFit="1" customWidth="1"/>
    <col min="7" max="7" width="4" bestFit="1" customWidth="1"/>
    <col min="8" max="8" width="2" bestFit="1" customWidth="1"/>
    <col min="9" max="9" width="4" bestFit="1" customWidth="1"/>
    <col min="10" max="10" width="2" bestFit="1" customWidth="1"/>
    <col min="11" max="11" width="8.7109375" customWidth="1"/>
    <col min="13" max="13" width="4" bestFit="1" customWidth="1"/>
    <col min="14" max="14" width="1.7109375" bestFit="1" customWidth="1"/>
    <col min="15" max="15" width="4" bestFit="1" customWidth="1"/>
    <col min="16" max="16" width="2" bestFit="1" customWidth="1"/>
  </cols>
  <sheetData>
    <row r="1" spans="1:17" x14ac:dyDescent="0.25">
      <c r="A1" s="5" t="s">
        <v>2</v>
      </c>
    </row>
    <row r="2" spans="1:17" x14ac:dyDescent="0.25">
      <c r="A2" s="2" t="s">
        <v>15</v>
      </c>
    </row>
    <row r="3" spans="1:17" x14ac:dyDescent="0.25">
      <c r="A3" s="2" t="s">
        <v>14</v>
      </c>
    </row>
    <row r="4" spans="1:17" x14ac:dyDescent="0.25">
      <c r="A4" s="2" t="s">
        <v>16</v>
      </c>
    </row>
    <row r="6" spans="1:17" x14ac:dyDescent="0.25">
      <c r="A6">
        <v>18</v>
      </c>
      <c r="B6" t="s">
        <v>0</v>
      </c>
      <c r="C6">
        <v>45</v>
      </c>
      <c r="D6" t="s">
        <v>1</v>
      </c>
      <c r="E6" s="1"/>
      <c r="G6">
        <v>970</v>
      </c>
      <c r="H6" t="s">
        <v>4</v>
      </c>
      <c r="I6">
        <v>529</v>
      </c>
      <c r="J6" t="s">
        <v>1</v>
      </c>
      <c r="K6" s="1"/>
      <c r="M6">
        <v>956</v>
      </c>
      <c r="N6" t="s">
        <v>3</v>
      </c>
      <c r="O6">
        <v>634</v>
      </c>
      <c r="P6" t="s">
        <v>1</v>
      </c>
      <c r="Q6" s="1"/>
    </row>
    <row r="7" spans="1:17" x14ac:dyDescent="0.25">
      <c r="A7">
        <v>11</v>
      </c>
      <c r="B7" t="s">
        <v>0</v>
      </c>
      <c r="C7">
        <v>21</v>
      </c>
      <c r="D7" t="s">
        <v>1</v>
      </c>
      <c r="E7" s="1"/>
      <c r="G7">
        <v>283</v>
      </c>
      <c r="H7" t="s">
        <v>4</v>
      </c>
      <c r="I7">
        <v>241</v>
      </c>
      <c r="J7" t="s">
        <v>1</v>
      </c>
      <c r="K7" s="1"/>
      <c r="M7">
        <v>999</v>
      </c>
      <c r="N7" t="s">
        <v>3</v>
      </c>
      <c r="O7">
        <v>273</v>
      </c>
      <c r="P7" t="s">
        <v>1</v>
      </c>
      <c r="Q7" s="1"/>
    </row>
    <row r="8" spans="1:17" x14ac:dyDescent="0.25">
      <c r="A8">
        <v>46</v>
      </c>
      <c r="B8" t="s">
        <v>0</v>
      </c>
      <c r="C8">
        <v>52</v>
      </c>
      <c r="D8" t="s">
        <v>1</v>
      </c>
      <c r="E8" s="1"/>
      <c r="G8">
        <v>358</v>
      </c>
      <c r="H8" t="s">
        <v>4</v>
      </c>
      <c r="I8">
        <v>583</v>
      </c>
      <c r="J8" t="s">
        <v>1</v>
      </c>
      <c r="K8" s="1"/>
      <c r="M8">
        <v>681</v>
      </c>
      <c r="N8" t="s">
        <v>3</v>
      </c>
      <c r="O8">
        <v>690</v>
      </c>
      <c r="P8" t="s">
        <v>1</v>
      </c>
      <c r="Q8" s="1"/>
    </row>
    <row r="9" spans="1:17" x14ac:dyDescent="0.25">
      <c r="A9">
        <v>80</v>
      </c>
      <c r="B9" t="s">
        <v>0</v>
      </c>
      <c r="C9">
        <v>54</v>
      </c>
      <c r="D9" t="s">
        <v>1</v>
      </c>
      <c r="E9" s="1"/>
      <c r="G9">
        <v>304</v>
      </c>
      <c r="H9" t="s">
        <v>4</v>
      </c>
      <c r="I9">
        <v>559</v>
      </c>
      <c r="J9" t="s">
        <v>1</v>
      </c>
      <c r="K9" s="1"/>
      <c r="M9">
        <v>211</v>
      </c>
      <c r="N9" t="s">
        <v>3</v>
      </c>
      <c r="O9">
        <v>695</v>
      </c>
      <c r="P9" t="s">
        <v>1</v>
      </c>
      <c r="Q9" s="1"/>
    </row>
    <row r="10" spans="1:17" x14ac:dyDescent="0.25">
      <c r="A10">
        <v>21</v>
      </c>
      <c r="B10" t="s">
        <v>0</v>
      </c>
      <c r="C10">
        <v>67</v>
      </c>
      <c r="D10" t="s">
        <v>1</v>
      </c>
      <c r="E10" s="1"/>
      <c r="G10">
        <v>763</v>
      </c>
      <c r="H10" t="s">
        <v>4</v>
      </c>
      <c r="I10">
        <v>445</v>
      </c>
      <c r="J10" t="s">
        <v>1</v>
      </c>
      <c r="K10" s="1"/>
      <c r="M10">
        <v>875</v>
      </c>
      <c r="N10" t="s">
        <v>3</v>
      </c>
      <c r="O10">
        <v>520</v>
      </c>
      <c r="P10" t="s">
        <v>1</v>
      </c>
      <c r="Q10" s="1"/>
    </row>
    <row r="11" spans="1:17" x14ac:dyDescent="0.25">
      <c r="A11">
        <v>68</v>
      </c>
      <c r="B11" t="s">
        <v>0</v>
      </c>
      <c r="C11">
        <v>70</v>
      </c>
      <c r="D11" t="s">
        <v>1</v>
      </c>
      <c r="E11" s="1"/>
      <c r="G11">
        <v>884</v>
      </c>
      <c r="H11" t="s">
        <v>4</v>
      </c>
      <c r="I11">
        <v>589</v>
      </c>
      <c r="J11" t="s">
        <v>1</v>
      </c>
      <c r="K11" s="1"/>
      <c r="M11">
        <v>302</v>
      </c>
      <c r="N11" t="s">
        <v>3</v>
      </c>
      <c r="O11">
        <v>913</v>
      </c>
      <c r="P11" t="s">
        <v>1</v>
      </c>
      <c r="Q11" s="1"/>
    </row>
    <row r="12" spans="1:17" x14ac:dyDescent="0.25">
      <c r="A12">
        <v>34</v>
      </c>
      <c r="B12" t="s">
        <v>0</v>
      </c>
      <c r="C12">
        <v>9</v>
      </c>
      <c r="D12" t="s">
        <v>1</v>
      </c>
      <c r="E12" s="1"/>
      <c r="G12">
        <v>260</v>
      </c>
      <c r="H12" t="s">
        <v>4</v>
      </c>
      <c r="I12">
        <v>548</v>
      </c>
      <c r="J12" t="s">
        <v>1</v>
      </c>
      <c r="K12" s="1"/>
      <c r="M12">
        <v>397</v>
      </c>
      <c r="N12" t="s">
        <v>3</v>
      </c>
      <c r="O12">
        <v>578</v>
      </c>
      <c r="P12" t="s">
        <v>1</v>
      </c>
      <c r="Q12" s="1"/>
    </row>
    <row r="13" spans="1:17" x14ac:dyDescent="0.25">
      <c r="A13">
        <v>7</v>
      </c>
      <c r="B13" t="s">
        <v>0</v>
      </c>
      <c r="C13">
        <v>14</v>
      </c>
      <c r="D13" t="s">
        <v>1</v>
      </c>
      <c r="E13" s="1"/>
      <c r="G13">
        <v>526</v>
      </c>
      <c r="H13" t="s">
        <v>4</v>
      </c>
      <c r="I13">
        <v>831</v>
      </c>
      <c r="J13" t="s">
        <v>1</v>
      </c>
      <c r="K13" s="1"/>
      <c r="M13">
        <v>841</v>
      </c>
      <c r="N13" t="s">
        <v>3</v>
      </c>
      <c r="O13">
        <v>364</v>
      </c>
      <c r="P13" t="s">
        <v>1</v>
      </c>
      <c r="Q13" s="1"/>
    </row>
    <row r="14" spans="1:17" x14ac:dyDescent="0.25">
      <c r="A14">
        <v>56</v>
      </c>
      <c r="B14" t="s">
        <v>0</v>
      </c>
      <c r="C14">
        <v>28</v>
      </c>
      <c r="D14" t="s">
        <v>1</v>
      </c>
      <c r="E14" s="1"/>
      <c r="G14">
        <v>677</v>
      </c>
      <c r="H14" t="s">
        <v>4</v>
      </c>
      <c r="I14">
        <v>350</v>
      </c>
      <c r="J14" t="s">
        <v>1</v>
      </c>
      <c r="K14" s="1"/>
      <c r="M14">
        <v>998</v>
      </c>
      <c r="N14" t="s">
        <v>3</v>
      </c>
      <c r="O14">
        <v>691</v>
      </c>
      <c r="P14" t="s">
        <v>1</v>
      </c>
      <c r="Q14" s="1"/>
    </row>
    <row r="15" spans="1:17" x14ac:dyDescent="0.25">
      <c r="A15">
        <v>14</v>
      </c>
      <c r="B15" t="s">
        <v>0</v>
      </c>
      <c r="C15">
        <v>60</v>
      </c>
      <c r="D15" t="s">
        <v>1</v>
      </c>
      <c r="E15" s="1"/>
      <c r="G15">
        <v>686</v>
      </c>
      <c r="H15" t="s">
        <v>4</v>
      </c>
      <c r="I15">
        <v>978</v>
      </c>
      <c r="J15" t="s">
        <v>1</v>
      </c>
      <c r="K15" s="1"/>
      <c r="M15">
        <v>283</v>
      </c>
      <c r="N15" t="s">
        <v>3</v>
      </c>
      <c r="O15">
        <v>371</v>
      </c>
      <c r="P15" t="s">
        <v>1</v>
      </c>
      <c r="Q15" s="1"/>
    </row>
    <row r="19" spans="1:1" ht="30" customHeight="1" x14ac:dyDescent="0.25">
      <c r="A19" s="4" t="str">
        <f>result!XCB1</f>
        <v>celkom: 0 z 30 ------------------------- detaily: sčítanie 0 z 10, násobenie 0 z 10, odčítanie 0 z 10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XBV1:XCD32"/>
  <sheetViews>
    <sheetView workbookViewId="0"/>
  </sheetViews>
  <sheetFormatPr defaultRowHeight="15" x14ac:dyDescent="0.25"/>
  <cols>
    <col min="16298" max="16298" width="0" hidden="1" customWidth="1"/>
    <col min="16299" max="16299" width="11.28515625" hidden="1" customWidth="1"/>
    <col min="16300" max="16300" width="0" hidden="1" customWidth="1"/>
    <col min="16301" max="16301" width="13.42578125" hidden="1" customWidth="1"/>
    <col min="16302" max="16303" width="0" hidden="1" customWidth="1"/>
    <col min="16304" max="16304" width="43.5703125" hidden="1" customWidth="1"/>
    <col min="16305" max="16307" width="0" hidden="1" customWidth="1"/>
  </cols>
  <sheetData>
    <row r="1" spans="16298:16306" ht="16.149999999999999" customHeight="1" x14ac:dyDescent="0.25">
      <c r="XCA1" t="s">
        <v>13</v>
      </c>
      <c r="XCB1" s="3" t="str">
        <f>CONCATENATE("celkom: ",XBW3," z ",XBV3," ------------------------- detaily: ",XCB3,", ",XCB13,", ",XCB23)</f>
        <v>celkom: 0 z 30 ------------------------- detaily: sčítanie 0 z 10, násobenie 0 z 10, odčítanie 0 z 10</v>
      </c>
      <c r="XCC1">
        <f>XBW3</f>
        <v>0</v>
      </c>
      <c r="XCD1" t="s">
        <v>17</v>
      </c>
    </row>
    <row r="2" spans="16298:16306" x14ac:dyDescent="0.25">
      <c r="XBV2" t="s">
        <v>5</v>
      </c>
      <c r="XBW2" t="s">
        <v>6</v>
      </c>
      <c r="XBX2" t="s">
        <v>7</v>
      </c>
      <c r="XBY2" t="s">
        <v>8</v>
      </c>
      <c r="XBZ2" t="s">
        <v>6</v>
      </c>
      <c r="XCA2" t="s">
        <v>9</v>
      </c>
    </row>
    <row r="3" spans="16298:16306" x14ac:dyDescent="0.25">
      <c r="XBV3">
        <v>30</v>
      </c>
      <c r="XBW3">
        <f>SUM(XBZ:XBZ)</f>
        <v>0</v>
      </c>
      <c r="XBX3">
        <f>IF(AND(_xlfn.ISFORMULA(zadanie!E6),zadanie!A6*zadanie!C6=zadanie!E6),1,0)</f>
        <v>0</v>
      </c>
      <c r="XBY3">
        <v>1</v>
      </c>
      <c r="XBZ3">
        <f>XBX3*XBY3</f>
        <v>0</v>
      </c>
      <c r="XCA3" t="s">
        <v>12</v>
      </c>
      <c r="XCB3" t="str">
        <f>CONCATENATE(XCA3," ",SUM(XBZ3:XBZ12)," z ",SUM(XBY3:XBY12))</f>
        <v>sčítanie 0 z 10</v>
      </c>
    </row>
    <row r="4" spans="16298:16306" x14ac:dyDescent="0.25">
      <c r="XBX4">
        <f>IF(zadanie!A7*zadanie!C7=zadanie!E7,1,0)</f>
        <v>0</v>
      </c>
      <c r="XBY4">
        <v>1</v>
      </c>
      <c r="XBZ4">
        <f t="shared" ref="XBZ4:XBZ32" si="0">XBX4*XBY4</f>
        <v>0</v>
      </c>
    </row>
    <row r="5" spans="16298:16306" x14ac:dyDescent="0.25">
      <c r="XBX5">
        <f>IF(zadanie!A8*zadanie!C8=zadanie!E8,1,0)</f>
        <v>0</v>
      </c>
      <c r="XBY5">
        <v>1</v>
      </c>
      <c r="XBZ5">
        <f t="shared" si="0"/>
        <v>0</v>
      </c>
    </row>
    <row r="6" spans="16298:16306" x14ac:dyDescent="0.25">
      <c r="XBX6">
        <f>IF(zadanie!A9*zadanie!C9=zadanie!E9,1,0)</f>
        <v>0</v>
      </c>
      <c r="XBY6">
        <v>1</v>
      </c>
      <c r="XBZ6">
        <f t="shared" si="0"/>
        <v>0</v>
      </c>
    </row>
    <row r="7" spans="16298:16306" x14ac:dyDescent="0.25">
      <c r="XBX7">
        <f>IF(zadanie!A10*zadanie!C10=zadanie!E10,1,0)</f>
        <v>0</v>
      </c>
      <c r="XBY7">
        <v>1</v>
      </c>
      <c r="XBZ7">
        <f t="shared" si="0"/>
        <v>0</v>
      </c>
    </row>
    <row r="8" spans="16298:16306" x14ac:dyDescent="0.25">
      <c r="XBX8">
        <f>IF(zadanie!A11*zadanie!C11=zadanie!E11,1,0)</f>
        <v>0</v>
      </c>
      <c r="XBY8">
        <v>1</v>
      </c>
      <c r="XBZ8">
        <f t="shared" si="0"/>
        <v>0</v>
      </c>
    </row>
    <row r="9" spans="16298:16306" x14ac:dyDescent="0.25">
      <c r="XBX9">
        <f>IF(zadanie!A12*zadanie!C12=zadanie!E12,1,0)</f>
        <v>0</v>
      </c>
      <c r="XBY9">
        <v>1</v>
      </c>
      <c r="XBZ9">
        <f t="shared" si="0"/>
        <v>0</v>
      </c>
    </row>
    <row r="10" spans="16298:16306" x14ac:dyDescent="0.25">
      <c r="XBX10">
        <f>IF(zadanie!A13*zadanie!C13=zadanie!E13,1,0)</f>
        <v>0</v>
      </c>
      <c r="XBY10">
        <v>1</v>
      </c>
      <c r="XBZ10">
        <f t="shared" si="0"/>
        <v>0</v>
      </c>
    </row>
    <row r="11" spans="16298:16306" x14ac:dyDescent="0.25">
      <c r="XBX11">
        <f>IF(zadanie!A14*zadanie!C14=zadanie!E14,1,0)</f>
        <v>0</v>
      </c>
      <c r="XBY11">
        <v>1</v>
      </c>
      <c r="XBZ11">
        <f t="shared" si="0"/>
        <v>0</v>
      </c>
    </row>
    <row r="12" spans="16298:16306" x14ac:dyDescent="0.25">
      <c r="XBX12">
        <f>IF(zadanie!A15*zadanie!C15=zadanie!E15,1,0)</f>
        <v>0</v>
      </c>
      <c r="XBY12">
        <v>1</v>
      </c>
      <c r="XBZ12">
        <f t="shared" si="0"/>
        <v>0</v>
      </c>
    </row>
    <row r="13" spans="16298:16306" x14ac:dyDescent="0.25">
      <c r="XBX13">
        <f>IF(AND(_xlfn.ISFORMULA(zadanie!K6),zadanie!G6+zadanie!I6=zadanie!K6),1,0)</f>
        <v>0</v>
      </c>
      <c r="XBY13">
        <v>1</v>
      </c>
      <c r="XBZ13">
        <f t="shared" si="0"/>
        <v>0</v>
      </c>
      <c r="XCA13" t="s">
        <v>11</v>
      </c>
      <c r="XCB13" t="str">
        <f>CONCATENATE(XCA13," ",SUM(XBZ13:XBZ22)," z ",SUM(XBY13:XBY22))</f>
        <v>násobenie 0 z 10</v>
      </c>
    </row>
    <row r="14" spans="16298:16306" x14ac:dyDescent="0.25">
      <c r="XBX14">
        <f>IF(AND(_xlfn.ISFORMULA(zadanie!K7),zadanie!G7+zadanie!I7=zadanie!K7),1,0)</f>
        <v>0</v>
      </c>
      <c r="XBY14">
        <v>1</v>
      </c>
      <c r="XBZ14">
        <f t="shared" si="0"/>
        <v>0</v>
      </c>
    </row>
    <row r="15" spans="16298:16306" x14ac:dyDescent="0.25">
      <c r="XBX15">
        <f>IF(AND(_xlfn.ISFORMULA(zadanie!K8),zadanie!G8+zadanie!I8=zadanie!K8),1,0)</f>
        <v>0</v>
      </c>
      <c r="XBY15">
        <v>1</v>
      </c>
      <c r="XBZ15">
        <f t="shared" si="0"/>
        <v>0</v>
      </c>
    </row>
    <row r="16" spans="16298:16306" x14ac:dyDescent="0.25">
      <c r="XBX16">
        <f>IF(AND(_xlfn.ISFORMULA(zadanie!K9),zadanie!G9+zadanie!I9=zadanie!K9),1,0)</f>
        <v>0</v>
      </c>
      <c r="XBY16">
        <v>1</v>
      </c>
      <c r="XBZ16">
        <f t="shared" si="0"/>
        <v>0</v>
      </c>
    </row>
    <row r="17" spans="16300:16304" x14ac:dyDescent="0.25">
      <c r="XBX17">
        <f>IF(AND(_xlfn.ISFORMULA(zadanie!K10),zadanie!G10+zadanie!I10=zadanie!K10),1,0)</f>
        <v>0</v>
      </c>
      <c r="XBY17">
        <v>1</v>
      </c>
      <c r="XBZ17">
        <f t="shared" si="0"/>
        <v>0</v>
      </c>
    </row>
    <row r="18" spans="16300:16304" x14ac:dyDescent="0.25">
      <c r="XBX18">
        <f>IF(AND(_xlfn.ISFORMULA(zadanie!K11),zadanie!G11+zadanie!I11=zadanie!K11),1,0)</f>
        <v>0</v>
      </c>
      <c r="XBY18">
        <v>1</v>
      </c>
      <c r="XBZ18">
        <f t="shared" si="0"/>
        <v>0</v>
      </c>
    </row>
    <row r="19" spans="16300:16304" x14ac:dyDescent="0.25">
      <c r="XBX19">
        <f>IF(AND(_xlfn.ISFORMULA(zadanie!K12),zadanie!G12+zadanie!I12=zadanie!K12),1,0)</f>
        <v>0</v>
      </c>
      <c r="XBY19">
        <v>1</v>
      </c>
      <c r="XBZ19">
        <f t="shared" si="0"/>
        <v>0</v>
      </c>
    </row>
    <row r="20" spans="16300:16304" x14ac:dyDescent="0.25">
      <c r="XBX20">
        <f>IF(AND(_xlfn.ISFORMULA(zadanie!K13),zadanie!G13+zadanie!I13=zadanie!K13),1,0)</f>
        <v>0</v>
      </c>
      <c r="XBY20">
        <v>1</v>
      </c>
      <c r="XBZ20">
        <f t="shared" si="0"/>
        <v>0</v>
      </c>
    </row>
    <row r="21" spans="16300:16304" x14ac:dyDescent="0.25">
      <c r="XBX21">
        <f>IF(AND(_xlfn.ISFORMULA(zadanie!K14),zadanie!G14+zadanie!I14=zadanie!K14),1,0)</f>
        <v>0</v>
      </c>
      <c r="XBY21">
        <v>1</v>
      </c>
      <c r="XBZ21">
        <f t="shared" si="0"/>
        <v>0</v>
      </c>
    </row>
    <row r="22" spans="16300:16304" x14ac:dyDescent="0.25">
      <c r="XBX22">
        <f>IF(AND(_xlfn.ISFORMULA(zadanie!K15),zadanie!G15+zadanie!I15=zadanie!K15),1,0)</f>
        <v>0</v>
      </c>
      <c r="XBY22">
        <v>1</v>
      </c>
      <c r="XBZ22">
        <f t="shared" si="0"/>
        <v>0</v>
      </c>
    </row>
    <row r="23" spans="16300:16304" x14ac:dyDescent="0.25">
      <c r="XBX23">
        <f>IF(AND(_xlfn.ISFORMULA(zadanie!Q6),zadanie!M6-zadanie!O6=zadanie!Q6),1,0)</f>
        <v>0</v>
      </c>
      <c r="XBY23">
        <v>1</v>
      </c>
      <c r="XBZ23">
        <f t="shared" si="0"/>
        <v>0</v>
      </c>
      <c r="XCA23" t="s">
        <v>10</v>
      </c>
      <c r="XCB23" t="str">
        <f>CONCATENATE(XCA23," ",SUM(XBZ23:XBZ32)," z ",SUM(XBY23:XBY32))</f>
        <v>odčítanie 0 z 10</v>
      </c>
    </row>
    <row r="24" spans="16300:16304" x14ac:dyDescent="0.25">
      <c r="XBX24">
        <f>IF(AND(_xlfn.ISFORMULA(zadanie!Q7),zadanie!M7-zadanie!O7=zadanie!Q7),1,0)</f>
        <v>0</v>
      </c>
      <c r="XBY24">
        <v>1</v>
      </c>
      <c r="XBZ24">
        <f t="shared" si="0"/>
        <v>0</v>
      </c>
    </row>
    <row r="25" spans="16300:16304" x14ac:dyDescent="0.25">
      <c r="XBX25">
        <f>IF(AND(_xlfn.ISFORMULA(zadanie!Q8),zadanie!M8-zadanie!O8=zadanie!Q8),1,0)</f>
        <v>0</v>
      </c>
      <c r="XBY25">
        <v>1</v>
      </c>
      <c r="XBZ25">
        <f t="shared" si="0"/>
        <v>0</v>
      </c>
    </row>
    <row r="26" spans="16300:16304" x14ac:dyDescent="0.25">
      <c r="XBX26">
        <f>IF(AND(_xlfn.ISFORMULA(zadanie!Q9),zadanie!M9-zadanie!O9=zadanie!Q9),1,0)</f>
        <v>0</v>
      </c>
      <c r="XBY26">
        <v>1</v>
      </c>
      <c r="XBZ26">
        <f t="shared" si="0"/>
        <v>0</v>
      </c>
    </row>
    <row r="27" spans="16300:16304" x14ac:dyDescent="0.25">
      <c r="XBX27">
        <f>IF(AND(_xlfn.ISFORMULA(zadanie!Q10),zadanie!M10-zadanie!O10=zadanie!Q10),1,0)</f>
        <v>0</v>
      </c>
      <c r="XBY27">
        <v>1</v>
      </c>
      <c r="XBZ27">
        <f t="shared" si="0"/>
        <v>0</v>
      </c>
    </row>
    <row r="28" spans="16300:16304" x14ac:dyDescent="0.25">
      <c r="XBX28">
        <f>IF(AND(_xlfn.ISFORMULA(zadanie!Q11),zadanie!M11-zadanie!O11=zadanie!Q11),1,0)</f>
        <v>0</v>
      </c>
      <c r="XBY28">
        <v>1</v>
      </c>
      <c r="XBZ28">
        <f t="shared" si="0"/>
        <v>0</v>
      </c>
    </row>
    <row r="29" spans="16300:16304" x14ac:dyDescent="0.25">
      <c r="XBX29">
        <f>IF(AND(_xlfn.ISFORMULA(zadanie!Q12),zadanie!M12-zadanie!O12=zadanie!Q12),1,0)</f>
        <v>0</v>
      </c>
      <c r="XBY29">
        <v>1</v>
      </c>
      <c r="XBZ29">
        <f t="shared" si="0"/>
        <v>0</v>
      </c>
    </row>
    <row r="30" spans="16300:16304" x14ac:dyDescent="0.25">
      <c r="XBX30">
        <f>IF(AND(_xlfn.ISFORMULA(zadanie!Q13),zadanie!M13-zadanie!O13=zadanie!Q13),1,0)</f>
        <v>0</v>
      </c>
      <c r="XBY30">
        <v>1</v>
      </c>
      <c r="XBZ30">
        <f t="shared" si="0"/>
        <v>0</v>
      </c>
    </row>
    <row r="31" spans="16300:16304" x14ac:dyDescent="0.25">
      <c r="XBX31">
        <f>IF(AND(_xlfn.ISFORMULA(zadanie!Q14),zadanie!M14-zadanie!O14=zadanie!Q14),1,0)</f>
        <v>0</v>
      </c>
      <c r="XBY31">
        <v>1</v>
      </c>
      <c r="XBZ31">
        <f t="shared" si="0"/>
        <v>0</v>
      </c>
    </row>
    <row r="32" spans="16300:16304" x14ac:dyDescent="0.25">
      <c r="XBX32">
        <f>IF(AND(_xlfn.ISFORMULA(zadanie!Q15),zadanie!M15-zadanie!O15=zadanie!Q15),1,0)</f>
        <v>0</v>
      </c>
      <c r="XBY32">
        <v>1</v>
      </c>
      <c r="XBZ32">
        <f t="shared" si="0"/>
        <v>0</v>
      </c>
    </row>
  </sheetData>
  <sheetProtection algorithmName="SHA-512" hashValue="/xBhdJjd5XOVwqZzBkxiXEzpdnuv0RURdsnmQTHVa7zyRGrZV9OTqqYa/DNPw9hzDdZEZEr+5+e+4UmHFMZNuQ==" saltValue="cvAQwls9SzKaqONZx17KG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zadanie</vt:lpstr>
      <vt:lpstr>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Skalka</dc:creator>
  <cp:lastModifiedBy>Sinus</cp:lastModifiedBy>
  <dcterms:created xsi:type="dcterms:W3CDTF">2018-09-09T09:10:55Z</dcterms:created>
  <dcterms:modified xsi:type="dcterms:W3CDTF">2023-06-11T17:02:45Z</dcterms:modified>
</cp:coreProperties>
</file>