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598C5AD2-5291-4EA7-B4A5-B8E6B54D427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zadanie" sheetId="3" r:id="rId1"/>
    <sheet name="result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9" i="3" l="1"/>
  <c r="XBW3" i="2" l="1"/>
  <c r="XBY3" i="2" l="1"/>
  <c r="XCA3" i="2" s="1"/>
  <c r="XBY14" i="2"/>
  <c r="XCA14" i="2" s="1"/>
  <c r="XCD24" i="2"/>
  <c r="XBY24" i="2" s="1"/>
  <c r="XCA24" i="2" s="1"/>
  <c r="XCD23" i="2"/>
  <c r="XBY23" i="2" s="1"/>
  <c r="XCA23" i="2" s="1"/>
  <c r="XCD22" i="2"/>
  <c r="XBY22" i="2" s="1"/>
  <c r="XCA22" i="2" s="1"/>
  <c r="XCE22" i="2" s="1"/>
  <c r="XCD21" i="2"/>
  <c r="XBY21" i="2" s="1"/>
  <c r="XCA21" i="2" s="1"/>
  <c r="XCD17" i="2"/>
  <c r="XBY17" i="2" s="1"/>
  <c r="XCA17" i="2" s="1"/>
  <c r="XCD18" i="2"/>
  <c r="XCD16" i="2"/>
  <c r="XBY16" i="2" s="1"/>
  <c r="XCA16" i="2" s="1"/>
  <c r="XCD19" i="2"/>
  <c r="XBY8" i="2"/>
  <c r="XCA8" i="2" s="1"/>
  <c r="XBY11" i="2"/>
  <c r="XCA11" i="2" s="1"/>
  <c r="XBY12" i="2"/>
  <c r="XCA12" i="2" s="1"/>
  <c r="XBY13" i="2"/>
  <c r="XCA13" i="2" s="1"/>
  <c r="XBY5" i="2"/>
  <c r="XCA5" i="2" s="1"/>
  <c r="XBY6" i="2"/>
  <c r="XCA6" i="2" s="1"/>
  <c r="XBY7" i="2"/>
  <c r="XCA7" i="2" s="1"/>
  <c r="XBY9" i="2"/>
  <c r="XCA9" i="2" s="1"/>
  <c r="XBY10" i="2"/>
  <c r="XCA10" i="2" s="1"/>
  <c r="XBY4" i="2"/>
  <c r="XCA4" i="2" s="1"/>
  <c r="XCE4" i="2" l="1"/>
  <c r="XCE3" i="2"/>
  <c r="XBY19" i="2"/>
  <c r="XCA19" i="2" s="1"/>
  <c r="XCD20" i="2"/>
  <c r="XBY15" i="2"/>
  <c r="XCA15" i="2" s="1"/>
  <c r="XCE14" i="2" s="1"/>
  <c r="XBY18" i="2"/>
  <c r="XCA18" i="2" s="1"/>
  <c r="XCE16" i="2" s="1"/>
  <c r="XBY20" i="2" l="1"/>
  <c r="XCA20" i="2" s="1"/>
  <c r="XCE19" i="2" s="1"/>
  <c r="XBX3" i="2" l="1"/>
  <c r="XCF1" i="2" l="1"/>
  <c r="XCE1" i="2"/>
</calcChain>
</file>

<file path=xl/sharedStrings.xml><?xml version="1.0" encoding="utf-8"?>
<sst xmlns="http://schemas.openxmlformats.org/spreadsheetml/2006/main" count="69" uniqueCount="42">
  <si>
    <t>bodov</t>
  </si>
  <si>
    <t>meno</t>
  </si>
  <si>
    <t>trieda</t>
  </si>
  <si>
    <t>1.A</t>
  </si>
  <si>
    <t>1.B</t>
  </si>
  <si>
    <t>2.A</t>
  </si>
  <si>
    <t>surovina</t>
  </si>
  <si>
    <t>papier</t>
  </si>
  <si>
    <t>gaštany</t>
  </si>
  <si>
    <t>hmotnosť</t>
  </si>
  <si>
    <t>cena za kg</t>
  </si>
  <si>
    <t>zárobok</t>
  </si>
  <si>
    <t>Fero Petržlen</t>
  </si>
  <si>
    <t>Anička Malá</t>
  </si>
  <si>
    <t>Ivan Krátky</t>
  </si>
  <si>
    <t>Filip Zelený</t>
  </si>
  <si>
    <t>Zuzana Modrá</t>
  </si>
  <si>
    <t>Michaela Rázna</t>
  </si>
  <si>
    <t>Jozef Mak</t>
  </si>
  <si>
    <t>Jozef Mrkvička</t>
  </si>
  <si>
    <t>Milan Hruška</t>
  </si>
  <si>
    <t>Martin Paprika</t>
  </si>
  <si>
    <t>železo</t>
  </si>
  <si>
    <t>Škola organizuje zber papiera, gaštanov a železa.</t>
  </si>
  <si>
    <t>Spolu</t>
  </si>
  <si>
    <t>x</t>
  </si>
  <si>
    <t>získané</t>
  </si>
  <si>
    <t>A/N</t>
  </si>
  <si>
    <t>celkom za aktivitu</t>
  </si>
  <si>
    <t>result</t>
  </si>
  <si>
    <t>1. Vyplňte stĺpec s hmotnosťou. (2 body)</t>
  </si>
  <si>
    <t>2. Vypočítajte pomocou vzorca koľko zarobil škole každý evidovaný žiak. (10 bodov)</t>
  </si>
  <si>
    <t>3. Vypočítajte koľko kilogramov v rámci všetkých zberov sa nazbieralo a aký bol celkový zárobok školy. (4 body)</t>
  </si>
  <si>
    <t>4. Vypočítajte koľko kilogramov v rámci všetkých zberov nazbierala 1.A, 1.B a 2.A. (9 bodov)</t>
  </si>
  <si>
    <t>5. Vypočítajte koľko zarobili jednotlivé triedy. (9 bodov)</t>
  </si>
  <si>
    <t>6. Vypočítajte koľko sa nazbieralo papiera, gaštanov a železa. (9 bodov)</t>
  </si>
  <si>
    <t>1. naplnenie údajov</t>
  </si>
  <si>
    <t>3. súčty</t>
  </si>
  <si>
    <t>2. správne výpočty v bunkách</t>
  </si>
  <si>
    <t>4. čiastkové súčty - hmotnosť</t>
  </si>
  <si>
    <t>5. čiastkové súčty - cena</t>
  </si>
  <si>
    <t>6. čiastkové súčty - suroviny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</si>
</sst>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workbookViewId="0"/>
  </sheetViews>
  <sheetFormatPr defaultRowHeight="14.4" x14ac:dyDescent="0.3"/>
  <cols>
    <col min="1" max="1" width="15.5546875" customWidth="1"/>
    <col min="4" max="4" width="10.5546875" customWidth="1"/>
    <col min="5" max="5" width="11.5546875" customWidth="1"/>
  </cols>
  <sheetData>
    <row r="1" spans="1:10" x14ac:dyDescent="0.3">
      <c r="A1" s="1" t="s">
        <v>23</v>
      </c>
    </row>
    <row r="2" spans="1:10" x14ac:dyDescent="0.3">
      <c r="A2" s="1" t="s">
        <v>30</v>
      </c>
    </row>
    <row r="3" spans="1:10" x14ac:dyDescent="0.3">
      <c r="A3" s="1" t="s">
        <v>31</v>
      </c>
    </row>
    <row r="4" spans="1:10" x14ac:dyDescent="0.3">
      <c r="A4" s="1" t="s">
        <v>32</v>
      </c>
    </row>
    <row r="5" spans="1:10" x14ac:dyDescent="0.3">
      <c r="A5" s="1" t="s">
        <v>33</v>
      </c>
    </row>
    <row r="6" spans="1:10" x14ac:dyDescent="0.3">
      <c r="A6" s="1" t="s">
        <v>34</v>
      </c>
    </row>
    <row r="7" spans="1:10" x14ac:dyDescent="0.3">
      <c r="A7" s="1" t="s">
        <v>35</v>
      </c>
    </row>
    <row r="10" spans="1:10" x14ac:dyDescent="0.3">
      <c r="A10" s="2" t="s">
        <v>1</v>
      </c>
      <c r="B10" s="2" t="s">
        <v>2</v>
      </c>
      <c r="C10" s="2" t="s">
        <v>6</v>
      </c>
      <c r="D10" s="2" t="s">
        <v>9</v>
      </c>
      <c r="E10" s="2" t="s">
        <v>10</v>
      </c>
      <c r="F10" s="2" t="s">
        <v>11</v>
      </c>
    </row>
    <row r="11" spans="1:10" x14ac:dyDescent="0.3">
      <c r="A11" s="3" t="s">
        <v>19</v>
      </c>
      <c r="B11" s="3" t="s">
        <v>3</v>
      </c>
      <c r="C11" s="3" t="s">
        <v>7</v>
      </c>
      <c r="D11" s="4"/>
      <c r="E11" s="3">
        <v>0.5</v>
      </c>
      <c r="F11" s="4"/>
      <c r="I11" s="3" t="s">
        <v>7</v>
      </c>
      <c r="J11" s="4"/>
    </row>
    <row r="12" spans="1:10" x14ac:dyDescent="0.3">
      <c r="A12" s="3" t="s">
        <v>12</v>
      </c>
      <c r="B12" s="3" t="s">
        <v>4</v>
      </c>
      <c r="C12" s="3" t="s">
        <v>8</v>
      </c>
      <c r="D12" s="4"/>
      <c r="E12" s="3">
        <v>2.1</v>
      </c>
      <c r="F12" s="4"/>
      <c r="I12" s="3" t="s">
        <v>8</v>
      </c>
      <c r="J12" s="4"/>
    </row>
    <row r="13" spans="1:10" x14ac:dyDescent="0.3">
      <c r="A13" s="3" t="s">
        <v>13</v>
      </c>
      <c r="B13" s="3" t="s">
        <v>5</v>
      </c>
      <c r="C13" s="3" t="s">
        <v>7</v>
      </c>
      <c r="D13" s="4"/>
      <c r="E13" s="3">
        <v>0.5</v>
      </c>
      <c r="F13" s="4"/>
      <c r="I13" s="3" t="s">
        <v>22</v>
      </c>
      <c r="J13" s="4"/>
    </row>
    <row r="14" spans="1:10" x14ac:dyDescent="0.3">
      <c r="A14" s="3" t="s">
        <v>14</v>
      </c>
      <c r="B14" s="3" t="s">
        <v>3</v>
      </c>
      <c r="C14" s="3" t="s">
        <v>22</v>
      </c>
      <c r="D14" s="4"/>
      <c r="E14" s="3">
        <v>0.3</v>
      </c>
      <c r="F14" s="4"/>
    </row>
    <row r="15" spans="1:10" x14ac:dyDescent="0.3">
      <c r="A15" s="3" t="s">
        <v>15</v>
      </c>
      <c r="B15" s="3" t="s">
        <v>4</v>
      </c>
      <c r="C15" s="3" t="s">
        <v>7</v>
      </c>
      <c r="D15" s="4"/>
      <c r="E15" s="3">
        <v>0.5</v>
      </c>
      <c r="F15" s="4"/>
    </row>
    <row r="16" spans="1:10" x14ac:dyDescent="0.3">
      <c r="A16" s="3" t="s">
        <v>16</v>
      </c>
      <c r="B16" s="3" t="s">
        <v>5</v>
      </c>
      <c r="C16" s="3" t="s">
        <v>8</v>
      </c>
      <c r="D16" s="4"/>
      <c r="E16" s="3">
        <v>2.1</v>
      </c>
      <c r="F16" s="4"/>
    </row>
    <row r="17" spans="1:6" x14ac:dyDescent="0.3">
      <c r="A17" s="3" t="s">
        <v>17</v>
      </c>
      <c r="B17" s="3" t="s">
        <v>4</v>
      </c>
      <c r="C17" s="3" t="s">
        <v>8</v>
      </c>
      <c r="D17" s="4"/>
      <c r="E17" s="3">
        <v>2.1</v>
      </c>
      <c r="F17" s="4"/>
    </row>
    <row r="18" spans="1:6" x14ac:dyDescent="0.3">
      <c r="A18" s="3" t="s">
        <v>18</v>
      </c>
      <c r="B18" s="3" t="s">
        <v>5</v>
      </c>
      <c r="C18" s="3" t="s">
        <v>7</v>
      </c>
      <c r="D18" s="4"/>
      <c r="E18" s="3">
        <v>0.5</v>
      </c>
      <c r="F18" s="4"/>
    </row>
    <row r="19" spans="1:6" x14ac:dyDescent="0.3">
      <c r="A19" s="3" t="s">
        <v>20</v>
      </c>
      <c r="B19" s="3" t="s">
        <v>4</v>
      </c>
      <c r="C19" s="3" t="s">
        <v>22</v>
      </c>
      <c r="D19" s="4"/>
      <c r="E19" s="3">
        <v>0.3</v>
      </c>
      <c r="F19" s="4"/>
    </row>
    <row r="20" spans="1:6" x14ac:dyDescent="0.3">
      <c r="A20" s="3" t="s">
        <v>21</v>
      </c>
      <c r="B20" s="3" t="s">
        <v>5</v>
      </c>
      <c r="C20" s="3" t="s">
        <v>8</v>
      </c>
      <c r="D20" s="4"/>
      <c r="E20" s="3">
        <v>2.1</v>
      </c>
      <c r="F20" s="4"/>
    </row>
    <row r="21" spans="1:6" x14ac:dyDescent="0.3">
      <c r="A21" s="2" t="s">
        <v>24</v>
      </c>
      <c r="B21" s="5" t="s">
        <v>25</v>
      </c>
      <c r="C21" s="5" t="s">
        <v>25</v>
      </c>
      <c r="D21" s="4"/>
      <c r="E21" s="5" t="s">
        <v>25</v>
      </c>
      <c r="F21" s="4"/>
    </row>
    <row r="22" spans="1:6" x14ac:dyDescent="0.3">
      <c r="A22" s="1"/>
    </row>
    <row r="23" spans="1:6" x14ac:dyDescent="0.3">
      <c r="B23" s="3" t="s">
        <v>3</v>
      </c>
      <c r="C23" s="3"/>
      <c r="D23" s="4"/>
      <c r="E23" s="5" t="s">
        <v>25</v>
      </c>
      <c r="F23" s="4"/>
    </row>
    <row r="24" spans="1:6" x14ac:dyDescent="0.3">
      <c r="B24" s="3" t="s">
        <v>4</v>
      </c>
      <c r="C24" s="3"/>
      <c r="D24" s="4"/>
      <c r="E24" s="5" t="s">
        <v>25</v>
      </c>
      <c r="F24" s="4"/>
    </row>
    <row r="25" spans="1:6" x14ac:dyDescent="0.3">
      <c r="B25" s="3" t="s">
        <v>5</v>
      </c>
      <c r="C25" s="3"/>
      <c r="D25" s="4"/>
      <c r="E25" s="5" t="s">
        <v>25</v>
      </c>
      <c r="F25" s="4"/>
    </row>
    <row r="29" spans="1:6" ht="61.2" customHeight="1" x14ac:dyDescent="0.3">
      <c r="A29" s="7" t="str">
        <f>result!XCE1</f>
        <v>celkom: 0 z 43 ------------------------- detaily: 1. naplnenie údajov 0 z 2, 2. správne výpočty v bunkách 0 z 10, 3. súčty 0 z 4, 4. čiastkové súčty - hmotnosť 0 z 9, 5. čiastkové súčty - cena 0 z 9, 6. čiastkové súčty - suroviny 0 z 9</v>
      </c>
      <c r="B29" s="7"/>
      <c r="C29" s="7"/>
      <c r="D29" s="7"/>
      <c r="E29" s="7"/>
      <c r="F29" s="7"/>
    </row>
  </sheetData>
  <mergeCells count="1">
    <mergeCell ref="A29:F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XBW1:XCG24"/>
  <sheetViews>
    <sheetView workbookViewId="0"/>
  </sheetViews>
  <sheetFormatPr defaultRowHeight="14.4" x14ac:dyDescent="0.3"/>
  <cols>
    <col min="16299" max="16299" width="0" hidden="1" customWidth="1"/>
    <col min="16300" max="16300" width="11.21875" hidden="1" customWidth="1"/>
    <col min="16301" max="16303" width="0" hidden="1" customWidth="1"/>
    <col min="16304" max="16304" width="23.109375" hidden="1" customWidth="1"/>
    <col min="16305" max="16306" width="0" hidden="1" customWidth="1"/>
    <col min="16307" max="16307" width="52" hidden="1" customWidth="1"/>
    <col min="16308" max="16322" width="0" hidden="1" customWidth="1"/>
  </cols>
  <sheetData>
    <row r="1" spans="16299:16309" ht="57.6" x14ac:dyDescent="0.3">
      <c r="XCD1" t="s">
        <v>29</v>
      </c>
      <c r="XCE1" s="6" t="str">
        <f>CONCATENATE("celkom: ",XBX3," z ",XBW3," ------------------------- detaily: ",XCE3,", ",XCE4,", ",XCE14,", ",XCE16,", ",XCE19,", ",XCE22)</f>
        <v>celkom: 0 z 43 ------------------------- detaily: 1. naplnenie údajov 0 z 2, 2. správne výpočty v bunkách 0 z 10, 3. súčty 0 z 4, 4. čiastkové súčty - hmotnosť 0 z 9, 5. čiastkové súčty - cena 0 z 9, 6. čiastkové súčty - suroviny 0 z 9</v>
      </c>
      <c r="XCF1">
        <f>XBX3</f>
        <v>0</v>
      </c>
      <c r="XCG1" t="s">
        <v>23</v>
      </c>
    </row>
    <row r="2" spans="16299:16309" x14ac:dyDescent="0.3">
      <c r="XBW2" t="s">
        <v>0</v>
      </c>
      <c r="XBX2" t="s">
        <v>26</v>
      </c>
      <c r="XBY2" t="s">
        <v>27</v>
      </c>
      <c r="XBZ2" t="s">
        <v>28</v>
      </c>
      <c r="XCA2" t="s">
        <v>26</v>
      </c>
    </row>
    <row r="3" spans="16299:16309" x14ac:dyDescent="0.3">
      <c r="XBW3">
        <f>SUM(XBZ:XBZ)</f>
        <v>43</v>
      </c>
      <c r="XBX3">
        <f>SUM(XCA:XCA)</f>
        <v>0</v>
      </c>
      <c r="XBY3">
        <f>COUNTA(zadanie!D11:D20)/10</f>
        <v>0</v>
      </c>
      <c r="XBZ3">
        <v>2</v>
      </c>
      <c r="XCA3">
        <f>XBY3*XBZ3</f>
        <v>0</v>
      </c>
      <c r="XCB3" t="s">
        <v>36</v>
      </c>
      <c r="XCE3" t="str">
        <f>CONCATENATE(XCB3," ",XCA3," z ",XBZ3)</f>
        <v>1. naplnenie údajov 0 z 2</v>
      </c>
    </row>
    <row r="4" spans="16299:16309" x14ac:dyDescent="0.3">
      <c r="XBY4">
        <f>IF(AND(zadanie!D11*zadanie!E11=zadanie!F11,zadanie!F11&gt;0),1,0)</f>
        <v>0</v>
      </c>
      <c r="XBZ4">
        <v>1</v>
      </c>
      <c r="XCA4">
        <f t="shared" ref="XCA4:XCA24" si="0">XBY4*XBZ4</f>
        <v>0</v>
      </c>
      <c r="XCB4" t="s">
        <v>38</v>
      </c>
      <c r="XCE4" t="str">
        <f>CONCATENATE(XCB4," ",SUM(XCA4:XCA13)," z ",SUM(XBZ4:XBZ13))</f>
        <v>2. správne výpočty v bunkách 0 z 10</v>
      </c>
    </row>
    <row r="5" spans="16299:16309" x14ac:dyDescent="0.3">
      <c r="XBY5">
        <f>IF(AND(zadanie!D12*zadanie!E12=zadanie!F12,zadanie!F12&gt;0),1,0)</f>
        <v>0</v>
      </c>
      <c r="XBZ5">
        <v>1</v>
      </c>
      <c r="XCA5">
        <f t="shared" si="0"/>
        <v>0</v>
      </c>
    </row>
    <row r="6" spans="16299:16309" x14ac:dyDescent="0.3">
      <c r="XBY6">
        <f>IF(AND(zadanie!D13*zadanie!E13=zadanie!F13,zadanie!F13&gt;0),1,0)</f>
        <v>0</v>
      </c>
      <c r="XBZ6">
        <v>1</v>
      </c>
      <c r="XCA6">
        <f t="shared" si="0"/>
        <v>0</v>
      </c>
    </row>
    <row r="7" spans="16299:16309" x14ac:dyDescent="0.3">
      <c r="XBY7">
        <f>IF(AND(zadanie!D14*zadanie!E14=zadanie!F14,zadanie!F14&gt;0),1,0)</f>
        <v>0</v>
      </c>
      <c r="XBZ7">
        <v>1</v>
      </c>
      <c r="XCA7">
        <f t="shared" si="0"/>
        <v>0</v>
      </c>
    </row>
    <row r="8" spans="16299:16309" x14ac:dyDescent="0.3">
      <c r="XBY8">
        <f>IF(AND(zadanie!D15*zadanie!E15=zadanie!F15,zadanie!F15&gt;0),1,0)</f>
        <v>0</v>
      </c>
      <c r="XBZ8">
        <v>1</v>
      </c>
      <c r="XCA8">
        <f t="shared" si="0"/>
        <v>0</v>
      </c>
    </row>
    <row r="9" spans="16299:16309" x14ac:dyDescent="0.3">
      <c r="XBY9">
        <f>IF(AND(zadanie!D16*zadanie!E16=zadanie!F16,zadanie!F16&gt;0),1,0)</f>
        <v>0</v>
      </c>
      <c r="XBZ9">
        <v>1</v>
      </c>
      <c r="XCA9">
        <f t="shared" si="0"/>
        <v>0</v>
      </c>
    </row>
    <row r="10" spans="16299:16309" x14ac:dyDescent="0.3">
      <c r="XBY10">
        <f>IF(AND(zadanie!D17*zadanie!E17=zadanie!F17,zadanie!F17&gt;0),1,0)</f>
        <v>0</v>
      </c>
      <c r="XBZ10">
        <v>1</v>
      </c>
      <c r="XCA10">
        <f t="shared" si="0"/>
        <v>0</v>
      </c>
    </row>
    <row r="11" spans="16299:16309" x14ac:dyDescent="0.3">
      <c r="XBY11">
        <f>IF(AND(zadanie!D18*zadanie!E18=zadanie!F18,zadanie!F18&gt;0),1,0)</f>
        <v>0</v>
      </c>
      <c r="XBZ11">
        <v>1</v>
      </c>
      <c r="XCA11">
        <f t="shared" si="0"/>
        <v>0</v>
      </c>
    </row>
    <row r="12" spans="16299:16309" x14ac:dyDescent="0.3">
      <c r="XBY12">
        <f>IF(AND(zadanie!D19*zadanie!E19=zadanie!F19,zadanie!F19&gt;0),1,0)</f>
        <v>0</v>
      </c>
      <c r="XBZ12">
        <v>1</v>
      </c>
      <c r="XCA12">
        <f t="shared" si="0"/>
        <v>0</v>
      </c>
    </row>
    <row r="13" spans="16299:16309" x14ac:dyDescent="0.3">
      <c r="XBY13">
        <f>IF(AND(zadanie!D20*zadanie!E20=zadanie!F20,zadanie!F20&gt;0),1,0)</f>
        <v>0</v>
      </c>
      <c r="XBZ13">
        <v>1</v>
      </c>
      <c r="XCA13">
        <f t="shared" si="0"/>
        <v>0</v>
      </c>
    </row>
    <row r="14" spans="16299:16309" x14ac:dyDescent="0.3">
      <c r="XBY14">
        <f>IF(AND(zadanie!D21=SUM(zadanie!D11:D20),zadanie!D21&gt;0),1,0)</f>
        <v>0</v>
      </c>
      <c r="XBZ14">
        <v>2</v>
      </c>
      <c r="XCA14">
        <f t="shared" si="0"/>
        <v>0</v>
      </c>
      <c r="XCB14" t="s">
        <v>37</v>
      </c>
      <c r="XCE14" t="str">
        <f>CONCATENATE(XCB14," ",SUM(XCA14:XCA15)," z ",SUM(XBZ14:XBZ15))</f>
        <v>3. súčty 0 z 4</v>
      </c>
    </row>
    <row r="15" spans="16299:16309" x14ac:dyDescent="0.3">
      <c r="XBY15">
        <f>IF(AND(zadanie!F21=SUM(zadanie!F11:F20),zadanie!F21&gt;0),1,0)</f>
        <v>0</v>
      </c>
      <c r="XBZ15">
        <v>2</v>
      </c>
      <c r="XCA15">
        <f t="shared" si="0"/>
        <v>0</v>
      </c>
    </row>
    <row r="16" spans="16299:16309" x14ac:dyDescent="0.3">
      <c r="XBY16">
        <f>IF(AND(zadanie!D23=XCD16,XCD16&gt;0),1,0)</f>
        <v>0</v>
      </c>
      <c r="XBZ16">
        <v>3</v>
      </c>
      <c r="XCA16">
        <f t="shared" si="0"/>
        <v>0</v>
      </c>
      <c r="XCB16" t="s">
        <v>39</v>
      </c>
      <c r="XCD16">
        <f>SUMIF(zadanie!$B$11:$B$20,zadanie!B23,zadanie!$D$11:$D$20)</f>
        <v>0</v>
      </c>
      <c r="XCE16" t="str">
        <f>CONCATENATE(XCB16," ",SUM(XCA16:XCA18)," z ",SUM(XBZ16:XBZ18))</f>
        <v>4. čiastkové súčty - hmotnosť 0 z 9</v>
      </c>
    </row>
    <row r="17" spans="16301:16307" x14ac:dyDescent="0.3">
      <c r="XBY17">
        <f>IF(AND(zadanie!D24=XCD17,XCD17&gt;0),1,0)</f>
        <v>0</v>
      </c>
      <c r="XBZ17">
        <v>3</v>
      </c>
      <c r="XCA17">
        <f t="shared" si="0"/>
        <v>0</v>
      </c>
      <c r="XCD17">
        <f>SUMIF(zadanie!$B$11:$B$20,zadanie!B24,zadanie!$D$11:$D$20)</f>
        <v>0</v>
      </c>
    </row>
    <row r="18" spans="16301:16307" x14ac:dyDescent="0.3">
      <c r="XBY18">
        <f>IF(AND(zadanie!D25=XCD18,XCD18&gt;0),1,0)</f>
        <v>0</v>
      </c>
      <c r="XBZ18">
        <v>3</v>
      </c>
      <c r="XCA18">
        <f t="shared" si="0"/>
        <v>0</v>
      </c>
      <c r="XCD18">
        <f>SUMIF(zadanie!$B$11:$B$20,zadanie!B25,zadanie!$D$11:$D$20)</f>
        <v>0</v>
      </c>
    </row>
    <row r="19" spans="16301:16307" x14ac:dyDescent="0.3">
      <c r="XBY19">
        <f>IF(AND(zadanie!F23=XCD19,XCD19&gt;0),1,0)</f>
        <v>0</v>
      </c>
      <c r="XBZ19">
        <v>3</v>
      </c>
      <c r="XCA19">
        <f t="shared" si="0"/>
        <v>0</v>
      </c>
      <c r="XCB19" t="s">
        <v>40</v>
      </c>
      <c r="XCD19">
        <f>SUMIF(zadanie!$B$11:$B$20,zadanie!B23,zadanie!$F$11:$F$20)</f>
        <v>0</v>
      </c>
      <c r="XCE19" t="str">
        <f>CONCATENATE(XCB19," ",SUM(XCA19:XCA21)," z ",SUM(XBZ19:XBZ21))</f>
        <v>5. čiastkové súčty - cena 0 z 9</v>
      </c>
    </row>
    <row r="20" spans="16301:16307" x14ac:dyDescent="0.3">
      <c r="XBY20">
        <f>IF(AND(zadanie!F24=XCD20,XCD20&gt;0),1,0)</f>
        <v>0</v>
      </c>
      <c r="XBZ20">
        <v>3</v>
      </c>
      <c r="XCA20">
        <f t="shared" si="0"/>
        <v>0</v>
      </c>
      <c r="XCD20">
        <f>SUMIF(zadanie!$B$11:$B$20,zadanie!B24,zadanie!$F$11:$F$20)</f>
        <v>0</v>
      </c>
    </row>
    <row r="21" spans="16301:16307" x14ac:dyDescent="0.3">
      <c r="XBY21">
        <f>IF(AND(zadanie!F25=XCD21,XCD21&gt;0),1,0)</f>
        <v>0</v>
      </c>
      <c r="XBZ21">
        <v>3</v>
      </c>
      <c r="XCA21">
        <f t="shared" si="0"/>
        <v>0</v>
      </c>
      <c r="XCD21">
        <f>SUMIF(zadanie!$B$11:$B$20,zadanie!B25,zadanie!$F$11:$F$20)</f>
        <v>0</v>
      </c>
    </row>
    <row r="22" spans="16301:16307" x14ac:dyDescent="0.3">
      <c r="XBY22">
        <f>IF(AND(zadanie!J11=XCD22,XCD22&gt;0),1,0)</f>
        <v>0</v>
      </c>
      <c r="XBZ22">
        <v>3</v>
      </c>
      <c r="XCA22">
        <f t="shared" si="0"/>
        <v>0</v>
      </c>
      <c r="XCB22" t="s">
        <v>41</v>
      </c>
      <c r="XCD22">
        <f>SUMIF(zadanie!$C$11:$C$20,"papier",zadanie!$D$11:$D$20)</f>
        <v>0</v>
      </c>
      <c r="XCE22" t="str">
        <f>CONCATENATE(XCB22," ",SUM(XCA22:XCA24)," z ",SUM(XBZ22:XBZ24))</f>
        <v>6. čiastkové súčty - suroviny 0 z 9</v>
      </c>
    </row>
    <row r="23" spans="16301:16307" x14ac:dyDescent="0.3">
      <c r="XBY23">
        <f>IF(AND(zadanie!J12=XCD23,XCD23&gt;0),1,0)</f>
        <v>0</v>
      </c>
      <c r="XBZ23">
        <v>3</v>
      </c>
      <c r="XCA23">
        <f t="shared" si="0"/>
        <v>0</v>
      </c>
      <c r="XCD23">
        <f>SUMIF(zadanie!$C$11:$C$20,"gaštany",zadanie!$D$11:$D$20)</f>
        <v>0</v>
      </c>
    </row>
    <row r="24" spans="16301:16307" x14ac:dyDescent="0.3">
      <c r="XBY24">
        <f>IF(AND(zadanie!J13=XCD24,XCD24&gt;0),1,0)</f>
        <v>0</v>
      </c>
      <c r="XBZ24">
        <v>3</v>
      </c>
      <c r="XCA24">
        <f t="shared" si="0"/>
        <v>0</v>
      </c>
      <c r="XCD24">
        <f>SUMIF(zadanie!$C$11:$C$20,"železo",zadanie!$D$11:$D$20)</f>
        <v>0</v>
      </c>
    </row>
  </sheetData>
  <sheetProtection algorithmName="SHA-512" hashValue="gL/R72S/96qa1eC3FPCBoTeYC9X+SfTf6fsW27xUuCiB/3FoK1Iw4yVxGjkgqVo1dJGvPRNgaXpDg6LcdnKhuQ==" saltValue="2R0LZHkKjckF9TgTo5dgt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zadanie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Sinus</cp:lastModifiedBy>
  <dcterms:created xsi:type="dcterms:W3CDTF">2018-09-09T09:10:55Z</dcterms:created>
  <dcterms:modified xsi:type="dcterms:W3CDTF">2023-06-11T15:31:53Z</dcterms:modified>
</cp:coreProperties>
</file>