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47D7454F-4834-43D4-8268-11096213BADF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zadanie" sheetId="4" r:id="rId1"/>
    <sheet name="result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BW3" i="2" l="1"/>
  <c r="XCD22" i="2"/>
  <c r="XCD21" i="2"/>
  <c r="XBY21" i="2" s="1"/>
  <c r="XCA21" i="2" s="1"/>
  <c r="XCD20" i="2"/>
  <c r="XCD19" i="2"/>
  <c r="XCD18" i="2"/>
  <c r="XBY18" i="2" s="1"/>
  <c r="XCA18" i="2" s="1"/>
  <c r="XCD17" i="2"/>
  <c r="XBY17" i="2" s="1"/>
  <c r="XCA17" i="2" s="1"/>
  <c r="XBY13" i="2"/>
  <c r="XCA13" i="2" s="1"/>
  <c r="XCE13" i="2" s="1"/>
  <c r="XBY12" i="2"/>
  <c r="XCA12" i="2" s="1"/>
  <c r="XBY16" i="2"/>
  <c r="XCA16" i="2" s="1"/>
  <c r="XBY15" i="2"/>
  <c r="XCA15" i="2" s="1"/>
  <c r="XBY14" i="2"/>
  <c r="XCA14" i="2" s="1"/>
  <c r="XCE14" i="2" s="1"/>
  <c r="XBY5" i="2"/>
  <c r="XCA5" i="2" s="1"/>
  <c r="XBY6" i="2"/>
  <c r="XCA6" i="2" s="1"/>
  <c r="XBY7" i="2"/>
  <c r="XCA7" i="2" s="1"/>
  <c r="XBY9" i="2"/>
  <c r="XCA9" i="2" s="1"/>
  <c r="XBY10" i="2"/>
  <c r="XCA10" i="2" s="1"/>
  <c r="XBY11" i="2"/>
  <c r="XCA11" i="2" s="1"/>
  <c r="XBY4" i="2"/>
  <c r="XCA4" i="2" s="1"/>
  <c r="XBY3" i="2"/>
  <c r="XCA3" i="2" s="1"/>
  <c r="XCE3" i="2" s="1"/>
  <c r="XBY22" i="2" l="1"/>
  <c r="XCA22" i="2" s="1"/>
  <c r="XBY19" i="2"/>
  <c r="XCA19" i="2" s="1"/>
  <c r="XCE17" i="2" s="1"/>
  <c r="XBY20" i="2"/>
  <c r="XCA20" i="2" s="1"/>
  <c r="XCE20" i="2" s="1"/>
  <c r="XBY8" i="2"/>
  <c r="XBX3" i="2" l="1"/>
  <c r="XCA8" i="2"/>
  <c r="XCE4" i="2" s="1"/>
  <c r="XCE1" i="2" l="1"/>
  <c r="A23" i="4" s="1"/>
  <c r="XCF1" i="2"/>
</calcChain>
</file>

<file path=xl/sharedStrings.xml><?xml version="1.0" encoding="utf-8"?>
<sst xmlns="http://schemas.openxmlformats.org/spreadsheetml/2006/main" count="49" uniqueCount="37">
  <si>
    <t>Spolu</t>
  </si>
  <si>
    <t>x</t>
  </si>
  <si>
    <t>svetadiel</t>
  </si>
  <si>
    <t>cena za zájazd</t>
  </si>
  <si>
    <t>počet predaných zájazdov</t>
  </si>
  <si>
    <t>Európa</t>
  </si>
  <si>
    <t>Ázia</t>
  </si>
  <si>
    <t>Austrália</t>
  </si>
  <si>
    <t>Paríž</t>
  </si>
  <si>
    <t>Viedeň</t>
  </si>
  <si>
    <t>Po Číne za 10 dní</t>
  </si>
  <si>
    <t>Quebec</t>
  </si>
  <si>
    <t>Škandinávia</t>
  </si>
  <si>
    <t>15 dní v púšti</t>
  </si>
  <si>
    <t>Hong-Kong</t>
  </si>
  <si>
    <t>Na plážach Thajska</t>
  </si>
  <si>
    <t>Cez Alpy na koňoch</t>
  </si>
  <si>
    <t>počet zájazdov</t>
  </si>
  <si>
    <t>suma</t>
  </si>
  <si>
    <t>Štát/destinácia</t>
  </si>
  <si>
    <t>result</t>
  </si>
  <si>
    <t>maximum</t>
  </si>
  <si>
    <t>získané</t>
  </si>
  <si>
    <t>A/N</t>
  </si>
  <si>
    <t>celkom za aktivitu</t>
  </si>
  <si>
    <t>popis</t>
  </si>
  <si>
    <t>V pracovnom liste je vytvorená tabuľku evidujúca zoznam predaných zájazdov cestovnej kancelárie do Európy, Ázie a Austrálie.</t>
  </si>
  <si>
    <t>1. naplnenie údajov</t>
  </si>
  <si>
    <t>1. Doplňte do nej cenu za jeden zájazd, počet predaných zájazdov do príslušného štátu. (2 body)</t>
  </si>
  <si>
    <t>2. správne vzorce v bunkách</t>
  </si>
  <si>
    <t>2. Pridajte stĺpec, v ktorom bude vypočítaná suma zarobená na konkrétnych zájazdoch. (9 bodov)</t>
  </si>
  <si>
    <t>3. Tabuľku vkusne naformátujte a pridajte celkovú sumu získanú za predaj zájazdov. (2 body)</t>
  </si>
  <si>
    <t>3. súčet</t>
  </si>
  <si>
    <t>čiastkové súčty - počet</t>
  </si>
  <si>
    <t>4. vyplnenie svetadielov</t>
  </si>
  <si>
    <t>čiastkové súčty - cena</t>
  </si>
  <si>
    <t>4. Vedľa tabuľky vyplňte ďalšiu, v ktorej budú stĺpce: svetadiel (3 body), počet zájazdov doň predaných (9 bodov), zarobená suma (9 bodov) a údaje vypočítajte.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</si>
</sst>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vertical="top" wrapText="1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/>
  </sheetViews>
  <sheetFormatPr defaultRowHeight="15" x14ac:dyDescent="0.25"/>
  <cols>
    <col min="1" max="1" width="18.28515625" customWidth="1"/>
    <col min="3" max="3" width="12.5703125" bestFit="1" customWidth="1"/>
    <col min="4" max="4" width="22.28515625" bestFit="1" customWidth="1"/>
    <col min="9" max="9" width="12.7109375" customWidth="1"/>
  </cols>
  <sheetData>
    <row r="1" spans="1:15" x14ac:dyDescent="0.25">
      <c r="A1" s="1" t="s">
        <v>26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5"/>
      <c r="O1" s="5"/>
    </row>
    <row r="2" spans="1:15" ht="14.45" customHeight="1" x14ac:dyDescent="0.25">
      <c r="A2" s="1" t="s">
        <v>28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5"/>
      <c r="O2" s="5"/>
    </row>
    <row r="3" spans="1:15" x14ac:dyDescent="0.25">
      <c r="A3" s="1" t="s">
        <v>30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5" x14ac:dyDescent="0.25">
      <c r="A4" s="1" t="s">
        <v>31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5" x14ac:dyDescent="0.25">
      <c r="A5" s="1" t="s">
        <v>36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7" spans="1:15" x14ac:dyDescent="0.25">
      <c r="H7" s="2" t="s">
        <v>2</v>
      </c>
      <c r="I7" s="2" t="s">
        <v>17</v>
      </c>
      <c r="J7" s="2" t="s">
        <v>18</v>
      </c>
    </row>
    <row r="8" spans="1:15" x14ac:dyDescent="0.25">
      <c r="A8" s="6" t="s">
        <v>19</v>
      </c>
      <c r="B8" s="2" t="s">
        <v>2</v>
      </c>
      <c r="C8" s="2" t="s">
        <v>3</v>
      </c>
      <c r="D8" s="2" t="s">
        <v>4</v>
      </c>
      <c r="E8" s="2" t="s">
        <v>18</v>
      </c>
      <c r="H8" s="3"/>
      <c r="I8" s="3"/>
      <c r="J8" s="3"/>
    </row>
    <row r="9" spans="1:15" x14ac:dyDescent="0.25">
      <c r="A9" s="2" t="s">
        <v>8</v>
      </c>
      <c r="B9" s="2" t="s">
        <v>5</v>
      </c>
      <c r="C9" s="3"/>
      <c r="D9" s="3"/>
      <c r="E9" s="3"/>
      <c r="H9" s="3"/>
      <c r="I9" s="3"/>
      <c r="J9" s="3"/>
    </row>
    <row r="10" spans="1:15" x14ac:dyDescent="0.25">
      <c r="A10" s="2" t="s">
        <v>9</v>
      </c>
      <c r="B10" s="2" t="s">
        <v>5</v>
      </c>
      <c r="C10" s="3"/>
      <c r="D10" s="3"/>
      <c r="E10" s="3"/>
      <c r="H10" s="3"/>
      <c r="I10" s="3"/>
      <c r="J10" s="3"/>
    </row>
    <row r="11" spans="1:15" x14ac:dyDescent="0.25">
      <c r="A11" s="2" t="s">
        <v>10</v>
      </c>
      <c r="B11" s="2" t="s">
        <v>6</v>
      </c>
      <c r="C11" s="3"/>
      <c r="D11" s="3"/>
      <c r="E11" s="3"/>
    </row>
    <row r="12" spans="1:15" x14ac:dyDescent="0.25">
      <c r="A12" s="2" t="s">
        <v>11</v>
      </c>
      <c r="B12" s="2" t="s">
        <v>7</v>
      </c>
      <c r="C12" s="3"/>
      <c r="D12" s="3"/>
      <c r="E12" s="3"/>
    </row>
    <row r="13" spans="1:15" x14ac:dyDescent="0.25">
      <c r="A13" s="2" t="s">
        <v>12</v>
      </c>
      <c r="B13" s="2" t="s">
        <v>5</v>
      </c>
      <c r="C13" s="3"/>
      <c r="D13" s="3"/>
      <c r="E13" s="3"/>
    </row>
    <row r="14" spans="1:15" x14ac:dyDescent="0.25">
      <c r="A14" s="2" t="s">
        <v>13</v>
      </c>
      <c r="B14" s="2" t="s">
        <v>7</v>
      </c>
      <c r="C14" s="3"/>
      <c r="D14" s="3"/>
      <c r="E14" s="3"/>
    </row>
    <row r="15" spans="1:15" x14ac:dyDescent="0.25">
      <c r="A15" s="2" t="s">
        <v>14</v>
      </c>
      <c r="B15" s="2" t="s">
        <v>6</v>
      </c>
      <c r="C15" s="3"/>
      <c r="D15" s="3"/>
      <c r="E15" s="3"/>
    </row>
    <row r="16" spans="1:15" x14ac:dyDescent="0.25">
      <c r="A16" s="2" t="s">
        <v>16</v>
      </c>
      <c r="B16" s="2" t="s">
        <v>5</v>
      </c>
      <c r="C16" s="3"/>
      <c r="D16" s="3"/>
      <c r="E16" s="3"/>
    </row>
    <row r="17" spans="1:5" x14ac:dyDescent="0.25">
      <c r="A17" s="2" t="s">
        <v>15</v>
      </c>
      <c r="B17" s="2" t="s">
        <v>6</v>
      </c>
      <c r="C17" s="3"/>
      <c r="D17" s="3"/>
      <c r="E17" s="3"/>
    </row>
    <row r="18" spans="1:5" x14ac:dyDescent="0.25">
      <c r="A18" s="2" t="s">
        <v>0</v>
      </c>
      <c r="B18" s="4" t="s">
        <v>1</v>
      </c>
      <c r="C18" s="4" t="s">
        <v>1</v>
      </c>
      <c r="D18" s="4" t="s">
        <v>1</v>
      </c>
      <c r="E18" s="3"/>
    </row>
    <row r="23" spans="1:5" ht="49.15" customHeight="1" x14ac:dyDescent="0.25">
      <c r="A23" s="9" t="str">
        <f>result!XCE1</f>
        <v>celkom: 0 z 34 ------------------------- detaily: 1. naplnenie údajov 0 z 2, 2. správne vzorce v bunkách 0 z 9, 3. súčet 0 z 2, 4. vyplnenie svetadielov 0 z 3, čiastkové súčty - počet 0 z 9, čiastkové súčty - cena 0 z 9</v>
      </c>
      <c r="B23" s="9"/>
      <c r="C23" s="9"/>
      <c r="D23" s="9"/>
      <c r="E23" s="9"/>
    </row>
  </sheetData>
  <mergeCells count="1">
    <mergeCell ref="A23:E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XBW1:XCG22"/>
  <sheetViews>
    <sheetView workbookViewId="0"/>
  </sheetViews>
  <sheetFormatPr defaultRowHeight="15" x14ac:dyDescent="0.25"/>
  <cols>
    <col min="16299" max="16299" width="0" hidden="1" customWidth="1"/>
    <col min="16300" max="16300" width="11.28515625" hidden="1" customWidth="1"/>
    <col min="16301" max="16301" width="0" hidden="1" customWidth="1"/>
    <col min="16302" max="16302" width="13.7109375" hidden="1" customWidth="1"/>
    <col min="16303" max="16306" width="0" hidden="1" customWidth="1"/>
    <col min="16307" max="16307" width="25.140625" hidden="1" customWidth="1"/>
    <col min="16308" max="16309" width="0" hidden="1" customWidth="1"/>
  </cols>
  <sheetData>
    <row r="1" spans="16299:16309" ht="135" x14ac:dyDescent="0.25">
      <c r="XCD1" t="s">
        <v>20</v>
      </c>
      <c r="XCE1" s="7" t="str">
        <f>CONCATENATE("celkom: ",XBX3," z ",XBW3," ------------------------- detaily: ",XCE3,", ",XCE4,", ",XCE13,", ",XCE14,", ",XCE17,", ",XCE20)</f>
        <v>celkom: 0 z 34 ------------------------- detaily: 1. naplnenie údajov 0 z 2, 2. správne vzorce v bunkách 0 z 9, 3. súčet 0 z 2, 4. vyplnenie svetadielov 0 z 3, čiastkové súčty - počet 0 z 9, čiastkové súčty - cena 0 z 9</v>
      </c>
      <c r="XCF1">
        <f>XBX3</f>
        <v>0</v>
      </c>
      <c r="XCG1" t="s">
        <v>26</v>
      </c>
    </row>
    <row r="2" spans="16299:16309" x14ac:dyDescent="0.25">
      <c r="XBW2" t="s">
        <v>21</v>
      </c>
      <c r="XBX2" t="s">
        <v>22</v>
      </c>
      <c r="XBY2" t="s">
        <v>23</v>
      </c>
      <c r="XBZ2" t="s">
        <v>24</v>
      </c>
      <c r="XCA2" t="s">
        <v>22</v>
      </c>
      <c r="XCB2" t="s">
        <v>25</v>
      </c>
    </row>
    <row r="3" spans="16299:16309" x14ac:dyDescent="0.25">
      <c r="XBW3">
        <f>SUM(XBZ3:XBZ22)</f>
        <v>34</v>
      </c>
      <c r="XBX3">
        <f>SUMPRODUCT(XBY3:XBY22,XBZ3:XBZ22)/SUM(XBZ3:XBZ22)*XBW3</f>
        <v>0</v>
      </c>
      <c r="XBY3">
        <f>COUNTA(zadanie!C9:D17)/18</f>
        <v>0</v>
      </c>
      <c r="XBZ3">
        <v>2</v>
      </c>
      <c r="XCA3">
        <f>XBY3*XBZ3</f>
        <v>0</v>
      </c>
      <c r="XCB3" t="s">
        <v>27</v>
      </c>
      <c r="XCE3" t="str">
        <f>CONCATENATE(XCB3," ",XCA3," z ",XBZ3)</f>
        <v>1. naplnenie údajov 0 z 2</v>
      </c>
    </row>
    <row r="4" spans="16299:16309" x14ac:dyDescent="0.25">
      <c r="XBY4">
        <f>IF(AND(zadanie!C9*zadanie!D9=zadanie!E9,zadanie!E9&gt;0),1,0)</f>
        <v>0</v>
      </c>
      <c r="XBZ4">
        <v>1</v>
      </c>
      <c r="XCA4">
        <f t="shared" ref="XCA4:XCA22" si="0">XBY4*XBZ4</f>
        <v>0</v>
      </c>
      <c r="XCB4" t="s">
        <v>29</v>
      </c>
      <c r="XCE4" t="str">
        <f>CONCATENATE(XCB4," ",SUM(XCA4:XCA12)," z ",SUM(XBZ4:XBZ12))</f>
        <v>2. správne vzorce v bunkách 0 z 9</v>
      </c>
    </row>
    <row r="5" spans="16299:16309" x14ac:dyDescent="0.25">
      <c r="XBY5">
        <f>IF(AND(zadanie!C10*zadanie!D10=zadanie!E10,zadanie!E10&gt;0),1,0)</f>
        <v>0</v>
      </c>
      <c r="XBZ5">
        <v>1</v>
      </c>
      <c r="XCA5">
        <f t="shared" si="0"/>
        <v>0</v>
      </c>
    </row>
    <row r="6" spans="16299:16309" x14ac:dyDescent="0.25">
      <c r="XBY6">
        <f>IF(AND(zadanie!C11*zadanie!D11=zadanie!E11,zadanie!E11&gt;0),1,0)</f>
        <v>0</v>
      </c>
      <c r="XBZ6">
        <v>1</v>
      </c>
      <c r="XCA6">
        <f t="shared" si="0"/>
        <v>0</v>
      </c>
    </row>
    <row r="7" spans="16299:16309" x14ac:dyDescent="0.25">
      <c r="XBY7">
        <f>IF(AND(zadanie!C12*zadanie!D12=zadanie!E12,zadanie!E12&gt;0),1,0)</f>
        <v>0</v>
      </c>
      <c r="XBZ7">
        <v>1</v>
      </c>
      <c r="XCA7">
        <f t="shared" si="0"/>
        <v>0</v>
      </c>
    </row>
    <row r="8" spans="16299:16309" x14ac:dyDescent="0.25">
      <c r="XBY8">
        <f>IF(AND(zadanie!C13*zadanie!D13=zadanie!E13,zadanie!E13&gt;0),1,0)</f>
        <v>0</v>
      </c>
      <c r="XBZ8">
        <v>1</v>
      </c>
      <c r="XCA8">
        <f t="shared" si="0"/>
        <v>0</v>
      </c>
    </row>
    <row r="9" spans="16299:16309" x14ac:dyDescent="0.25">
      <c r="XBY9">
        <f>IF(AND(zadanie!C14*zadanie!D14=zadanie!E14,zadanie!E14&gt;0),1,0)</f>
        <v>0</v>
      </c>
      <c r="XBZ9">
        <v>1</v>
      </c>
      <c r="XCA9">
        <f t="shared" si="0"/>
        <v>0</v>
      </c>
    </row>
    <row r="10" spans="16299:16309" x14ac:dyDescent="0.25">
      <c r="XBY10">
        <f>IF(AND(zadanie!C15*zadanie!D15=zadanie!E15,zadanie!E15&gt;0),1,0)</f>
        <v>0</v>
      </c>
      <c r="XBZ10">
        <v>1</v>
      </c>
      <c r="XCA10">
        <f t="shared" si="0"/>
        <v>0</v>
      </c>
    </row>
    <row r="11" spans="16299:16309" x14ac:dyDescent="0.25">
      <c r="XBY11">
        <f>IF(AND(zadanie!C16*zadanie!D16=zadanie!E16,zadanie!E16&gt;0),1,0)</f>
        <v>0</v>
      </c>
      <c r="XBZ11">
        <v>1</v>
      </c>
      <c r="XCA11">
        <f t="shared" si="0"/>
        <v>0</v>
      </c>
    </row>
    <row r="12" spans="16299:16309" x14ac:dyDescent="0.25">
      <c r="XBY12">
        <f>IF(AND(zadanie!C17*zadanie!D17=zadanie!E17,zadanie!E17&gt;0),1,0)</f>
        <v>0</v>
      </c>
      <c r="XBZ12">
        <v>1</v>
      </c>
      <c r="XCA12">
        <f t="shared" si="0"/>
        <v>0</v>
      </c>
    </row>
    <row r="13" spans="16299:16309" x14ac:dyDescent="0.25">
      <c r="XBY13">
        <f>IF(AND(zadanie!E18=SUM(zadanie!E9:E17),zadanie!E18&gt;0),1,0)</f>
        <v>0</v>
      </c>
      <c r="XBZ13">
        <v>2</v>
      </c>
      <c r="XCA13">
        <f t="shared" si="0"/>
        <v>0</v>
      </c>
      <c r="XCB13" t="s">
        <v>32</v>
      </c>
      <c r="XCE13" t="str">
        <f>CONCATENATE(XCB13," ",XCA13," z ",XBZ13)</f>
        <v>3. súčet 0 z 2</v>
      </c>
    </row>
    <row r="14" spans="16299:16309" x14ac:dyDescent="0.25">
      <c r="XBY14">
        <f>IF(COUNTIF(zadanie!$H$8:$H$10,"Európa")=1,1,0)</f>
        <v>0</v>
      </c>
      <c r="XBZ14">
        <v>1</v>
      </c>
      <c r="XCA14">
        <f t="shared" si="0"/>
        <v>0</v>
      </c>
      <c r="XCB14" t="s">
        <v>34</v>
      </c>
      <c r="XCE14" t="str">
        <f>CONCATENATE(XCB14," ",SUM(XCA14:XCA16)," z ",SUM(XBZ14:XBZ16))</f>
        <v>4. vyplnenie svetadielov 0 z 3</v>
      </c>
    </row>
    <row r="15" spans="16299:16309" x14ac:dyDescent="0.25">
      <c r="XBY15">
        <f>IF(COUNTIF(zadanie!$H$8:$H$10,"Ázia")=1,1,0)</f>
        <v>0</v>
      </c>
      <c r="XBZ15">
        <v>1</v>
      </c>
      <c r="XCA15">
        <f t="shared" si="0"/>
        <v>0</v>
      </c>
    </row>
    <row r="16" spans="16299:16309" x14ac:dyDescent="0.25">
      <c r="XBY16">
        <f>IF(COUNTIF(zadanie!$H$8:$H$10,"Austrália")=1,1,0)</f>
        <v>0</v>
      </c>
      <c r="XBZ16">
        <v>1</v>
      </c>
      <c r="XCA16">
        <f t="shared" si="0"/>
        <v>0</v>
      </c>
    </row>
    <row r="17" spans="16301:16307" x14ac:dyDescent="0.25">
      <c r="XBY17">
        <f>IF(AND(zadanie!I8=XCD17,XCD17&gt;0),1,0)</f>
        <v>0</v>
      </c>
      <c r="XBZ17">
        <v>3</v>
      </c>
      <c r="XCA17">
        <f t="shared" si="0"/>
        <v>0</v>
      </c>
      <c r="XCB17" t="s">
        <v>33</v>
      </c>
      <c r="XCD17">
        <f>SUMIF(zadanie!$B$9:$B$17,zadanie!H8,zadanie!$D$9:$D$17)</f>
        <v>0</v>
      </c>
      <c r="XCE17" t="str">
        <f>CONCATENATE(XCB17," ",SUM(XCA17:XCA19)," z ",SUM(XBZ17:XBZ19))</f>
        <v>čiastkové súčty - počet 0 z 9</v>
      </c>
    </row>
    <row r="18" spans="16301:16307" x14ac:dyDescent="0.25">
      <c r="XBY18">
        <f>IF(AND(zadanie!I9=XCD18,XCD18&gt;0),1,0)</f>
        <v>0</v>
      </c>
      <c r="XBZ18">
        <v>3</v>
      </c>
      <c r="XCA18">
        <f t="shared" si="0"/>
        <v>0</v>
      </c>
      <c r="XCD18">
        <f>SUMIF(zadanie!$B$9:$B$17,zadanie!H9,zadanie!$D$9:$D$17)</f>
        <v>0</v>
      </c>
    </row>
    <row r="19" spans="16301:16307" x14ac:dyDescent="0.25">
      <c r="XBY19">
        <f>IF(AND(zadanie!I10=XCD19,XCD19&gt;0),1,0)</f>
        <v>0</v>
      </c>
      <c r="XBZ19">
        <v>3</v>
      </c>
      <c r="XCA19">
        <f t="shared" si="0"/>
        <v>0</v>
      </c>
      <c r="XCD19">
        <f>SUMIF(zadanie!$B$9:$B$17,zadanie!H10,zadanie!$D$9:$D$17)</f>
        <v>0</v>
      </c>
    </row>
    <row r="20" spans="16301:16307" x14ac:dyDescent="0.25">
      <c r="XBY20">
        <f>IF(AND(zadanie!J8=XCD20,XCD20&gt;0),1,0)</f>
        <v>0</v>
      </c>
      <c r="XBZ20">
        <v>3</v>
      </c>
      <c r="XCA20">
        <f t="shared" si="0"/>
        <v>0</v>
      </c>
      <c r="XCB20" t="s">
        <v>35</v>
      </c>
      <c r="XCD20">
        <f>SUMIF(zadanie!$B$9:$B$17,zadanie!H8,zadanie!$E$9:$E$17)</f>
        <v>0</v>
      </c>
      <c r="XCE20" t="str">
        <f>CONCATENATE(XCB20," ",SUM(XCA20:XCA22)," z ",SUM(XBZ20:XBZ22))</f>
        <v>čiastkové súčty - cena 0 z 9</v>
      </c>
    </row>
    <row r="21" spans="16301:16307" x14ac:dyDescent="0.25">
      <c r="XBY21">
        <f>IF(AND(zadanie!J9=XCD21,XCD21&gt;0),1,0)</f>
        <v>0</v>
      </c>
      <c r="XBZ21">
        <v>3</v>
      </c>
      <c r="XCA21">
        <f t="shared" si="0"/>
        <v>0</v>
      </c>
      <c r="XCD21">
        <f>SUMIF(zadanie!$B$9:$B$17,zadanie!H9,zadanie!$E$9:$E$17)</f>
        <v>0</v>
      </c>
    </row>
    <row r="22" spans="16301:16307" x14ac:dyDescent="0.25">
      <c r="XBY22">
        <f>IF(AND(zadanie!J10=XCD22,XCD22&gt;0),1,0)</f>
        <v>0</v>
      </c>
      <c r="XBZ22">
        <v>3</v>
      </c>
      <c r="XCA22">
        <f t="shared" si="0"/>
        <v>0</v>
      </c>
      <c r="XCD22">
        <f>SUMIF(zadanie!$B$9:$B$17,zadanie!H10,zadanie!$E$9:$E$17)</f>
        <v>0</v>
      </c>
    </row>
  </sheetData>
  <sheetProtection algorithmName="SHA-512" hashValue="5MdMk975W5GPvGrVNCzxER8vTg3IptNWMzheNpzfCybr5XvHEFs51JT8EFDY43yj7D3QruM/ZPA2SMc1M3ovPw==" saltValue="iCMorMkauHxo7onv9l9e2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zadanie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Sinus</cp:lastModifiedBy>
  <dcterms:created xsi:type="dcterms:W3CDTF">2018-09-09T09:10:55Z</dcterms:created>
  <dcterms:modified xsi:type="dcterms:W3CDTF">2023-06-11T17:03:39Z</dcterms:modified>
</cp:coreProperties>
</file>