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ABFE035B-41F9-451A-8A61-191F4BD7252E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zadanie!$A$8:$C$28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7" i="2" l="1"/>
  <c r="XCD6" i="2"/>
  <c r="XCD5" i="2"/>
  <c r="XCD4" i="2"/>
  <c r="XCD3" i="2"/>
  <c r="XCB4" i="2"/>
  <c r="XCB5" i="2"/>
  <c r="XCB6" i="2"/>
  <c r="XCB7" i="2"/>
  <c r="XCB3" i="2"/>
  <c r="XBY7" i="2" l="1"/>
  <c r="XBY6" i="2"/>
  <c r="XBY5" i="2"/>
  <c r="XBY4" i="2"/>
  <c r="XBY3" i="2"/>
  <c r="XCA5" i="2" l="1"/>
  <c r="XCH5" i="2" s="1"/>
  <c r="XCA4" i="2"/>
  <c r="XCH4" i="2" s="1"/>
  <c r="XCA6" i="2"/>
  <c r="XCH6" i="2" s="1"/>
  <c r="XCA3" i="2"/>
  <c r="XCH3" i="2" l="1"/>
  <c r="XCA7" i="2"/>
  <c r="XCH7" i="2" s="1"/>
  <c r="XBW3" i="2" l="1"/>
  <c r="XBX3" i="2" l="1"/>
  <c r="XCH1" i="2" s="1"/>
  <c r="A6" i="3" s="1"/>
  <c r="XCI1" i="2" l="1"/>
</calcChain>
</file>

<file path=xl/sharedStrings.xml><?xml version="1.0" encoding="utf-8"?>
<sst xmlns="http://schemas.openxmlformats.org/spreadsheetml/2006/main" count="69" uniqueCount="46">
  <si>
    <t>bodov</t>
  </si>
  <si>
    <t>získané</t>
  </si>
  <si>
    <t>A/N</t>
  </si>
  <si>
    <t>celkom za aktivitu</t>
  </si>
  <si>
    <t>result</t>
  </si>
  <si>
    <t>povinný vzorec</t>
  </si>
  <si>
    <t>vzorec</t>
  </si>
  <si>
    <t>countif</t>
  </si>
  <si>
    <t>V tabuľke je ponuka nehnuteľností realitnej kancelárie.</t>
  </si>
  <si>
    <t>1. Zistite počet pozemkov, domov a bytov (21 bodov)</t>
  </si>
  <si>
    <t>Adresa</t>
  </si>
  <si>
    <t>Typ nehnuteľnosti</t>
  </si>
  <si>
    <t>Cena</t>
  </si>
  <si>
    <t>dom</t>
  </si>
  <si>
    <t>byt</t>
  </si>
  <si>
    <t>pozemok</t>
  </si>
  <si>
    <t>Bratislava, Zelená 4</t>
  </si>
  <si>
    <t>Nitra, Čulenova 10</t>
  </si>
  <si>
    <t>Trnava, Pod Hradom 8</t>
  </si>
  <si>
    <t>Trnava, Za hradom 11</t>
  </si>
  <si>
    <t>Trnava, Spartakovská 4</t>
  </si>
  <si>
    <t>Trnava, Vinice 11</t>
  </si>
  <si>
    <t>Košice, Popradská 21</t>
  </si>
  <si>
    <t>Poprad, Košická 17</t>
  </si>
  <si>
    <t>Prešov, Okrajová 77</t>
  </si>
  <si>
    <t>Nitra, Za kopcom 82</t>
  </si>
  <si>
    <t>Bratislava, Rožňavská 218</t>
  </si>
  <si>
    <t>Bratislava, Podzemná 43</t>
  </si>
  <si>
    <t>Košice, Zoologická 4574</t>
  </si>
  <si>
    <t>Rožňava, Hlavná 44</t>
  </si>
  <si>
    <t>Levice, Mierová 1</t>
  </si>
  <si>
    <t>Nitra, Párovská 7</t>
  </si>
  <si>
    <t>Topoľčany, Nitrianska 12</t>
  </si>
  <si>
    <t>Žilina, Bratislavská 558</t>
  </si>
  <si>
    <t>Martin, Ružomberská 17</t>
  </si>
  <si>
    <t>Ružomberok, Martinská 5</t>
  </si>
  <si>
    <t>počet domov</t>
  </si>
  <si>
    <t>počet pozemkov</t>
  </si>
  <si>
    <t>počet bytov</t>
  </si>
  <si>
    <t>počet nehnuteľností pod 20 000 EUR</t>
  </si>
  <si>
    <t>počet nehnuteľností v Trnave</t>
  </si>
  <si>
    <t>1. počty nehnuteľností</t>
  </si>
  <si>
    <t>2. nad 20 000 EUR</t>
  </si>
  <si>
    <t>3. Trnava</t>
  </si>
  <si>
    <t>2. Zistite počet nehnuteľností pod 20 000 EUR. (10 bodov)</t>
  </si>
  <si>
    <t>3. Zistite počet nehnuteľností v Trnave. (15 bodov)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</si>
</sst>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d/m;@"/>
    <numFmt numFmtId="166" formatCode="_-* #,##0\ &quot;€&quot;_-;\-* #,##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/>
    <xf numFmtId="165" fontId="5" fillId="0" borderId="4" xfId="0" applyNumberFormat="1" applyFont="1" applyBorder="1" applyAlignment="1">
      <alignment wrapText="1"/>
    </xf>
    <xf numFmtId="0" fontId="5" fillId="0" borderId="0" xfId="0" applyFont="1"/>
    <xf numFmtId="0" fontId="4" fillId="0" borderId="5" xfId="0" applyFont="1" applyBorder="1" applyAlignment="1">
      <alignment horizontal="center"/>
    </xf>
    <xf numFmtId="166" fontId="5" fillId="0" borderId="6" xfId="3" applyNumberFormat="1" applyFont="1" applyFill="1" applyBorder="1" applyAlignment="1">
      <alignment horizontal="right" wrapText="1"/>
    </xf>
    <xf numFmtId="165" fontId="5" fillId="0" borderId="7" xfId="0" applyNumberFormat="1" applyFont="1" applyBorder="1" applyAlignment="1">
      <alignment wrapText="1"/>
    </xf>
    <xf numFmtId="0" fontId="5" fillId="0" borderId="8" xfId="0" applyFont="1" applyBorder="1" applyAlignment="1">
      <alignment horizontal="left" wrapText="1"/>
    </xf>
    <xf numFmtId="166" fontId="5" fillId="0" borderId="9" xfId="3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4">
    <cellStyle name="Mena" xfId="3" builtinId="4"/>
    <cellStyle name="Normálna" xfId="0" builtinId="0"/>
    <cellStyle name="Normálna 2" xfId="2" xr:uid="{00000000-0005-0000-0000-000001000000}"/>
    <cellStyle name="Normálne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/>
  </sheetViews>
  <sheetFormatPr defaultRowHeight="15" x14ac:dyDescent="0.25"/>
  <cols>
    <col min="1" max="1" width="21.28515625" customWidth="1"/>
    <col min="2" max="2" width="39.28515625" customWidth="1"/>
    <col min="3" max="3" width="13.42578125" customWidth="1"/>
  </cols>
  <sheetData>
    <row r="1" spans="1:3" x14ac:dyDescent="0.25">
      <c r="A1" s="1" t="s">
        <v>8</v>
      </c>
      <c r="B1" s="1"/>
      <c r="C1" s="1"/>
    </row>
    <row r="2" spans="1:3" x14ac:dyDescent="0.25">
      <c r="A2" s="1" t="s">
        <v>9</v>
      </c>
      <c r="B2" s="1"/>
      <c r="C2" s="1"/>
    </row>
    <row r="3" spans="1:3" x14ac:dyDescent="0.25">
      <c r="A3" s="1" t="s">
        <v>44</v>
      </c>
      <c r="B3" s="1"/>
      <c r="C3" s="1"/>
    </row>
    <row r="4" spans="1:3" x14ac:dyDescent="0.25">
      <c r="A4" s="1" t="s">
        <v>45</v>
      </c>
      <c r="B4" s="1"/>
      <c r="C4" s="1"/>
    </row>
    <row r="5" spans="1:3" x14ac:dyDescent="0.25">
      <c r="A5" s="1"/>
      <c r="B5" s="1"/>
      <c r="C5" s="1"/>
    </row>
    <row r="6" spans="1:3" ht="44.25" customHeight="1" x14ac:dyDescent="0.25">
      <c r="A6" s="17" t="str">
        <f ca="1">result!XCH1</f>
        <v>celkom: 0 z 46 ------------------------- detaily: 1. počty nehnuteľností 0 z 21,  0 z 7,  0 z 7, 2. nad 20 000 EUR 0 z 10, 3. Trnava 0 z 15</v>
      </c>
      <c r="B6" s="17"/>
      <c r="C6" s="17"/>
    </row>
    <row r="7" spans="1:3" ht="15.75" thickBot="1" x14ac:dyDescent="0.3"/>
    <row r="8" spans="1:3" s="3" customFormat="1" x14ac:dyDescent="0.25">
      <c r="A8" s="9" t="s">
        <v>11</v>
      </c>
      <c r="B8" s="6" t="s">
        <v>10</v>
      </c>
      <c r="C8" s="12" t="s">
        <v>12</v>
      </c>
    </row>
    <row r="9" spans="1:3" s="3" customFormat="1" x14ac:dyDescent="0.25">
      <c r="A9" s="10" t="s">
        <v>13</v>
      </c>
      <c r="B9" s="4" t="s">
        <v>16</v>
      </c>
      <c r="C9" s="13">
        <v>123086</v>
      </c>
    </row>
    <row r="10" spans="1:3" s="3" customFormat="1" x14ac:dyDescent="0.25">
      <c r="A10" s="10" t="s">
        <v>14</v>
      </c>
      <c r="B10" s="4" t="s">
        <v>17</v>
      </c>
      <c r="C10" s="13">
        <v>12803</v>
      </c>
    </row>
    <row r="11" spans="1:3" s="3" customFormat="1" x14ac:dyDescent="0.25">
      <c r="A11" s="10" t="s">
        <v>13</v>
      </c>
      <c r="B11" s="4" t="s">
        <v>18</v>
      </c>
      <c r="C11" s="13">
        <v>108285</v>
      </c>
    </row>
    <row r="12" spans="1:3" s="3" customFormat="1" x14ac:dyDescent="0.25">
      <c r="A12" s="10" t="s">
        <v>14</v>
      </c>
      <c r="B12" s="4" t="s">
        <v>22</v>
      </c>
      <c r="C12" s="13">
        <v>163547</v>
      </c>
    </row>
    <row r="13" spans="1:3" s="3" customFormat="1" x14ac:dyDescent="0.25">
      <c r="A13" s="10" t="s">
        <v>15</v>
      </c>
      <c r="B13" s="4" t="s">
        <v>26</v>
      </c>
      <c r="C13" s="13">
        <v>120858</v>
      </c>
    </row>
    <row r="14" spans="1:3" s="3" customFormat="1" x14ac:dyDescent="0.25">
      <c r="A14" s="10" t="s">
        <v>13</v>
      </c>
      <c r="B14" s="4" t="s">
        <v>34</v>
      </c>
      <c r="C14" s="13">
        <v>197473</v>
      </c>
    </row>
    <row r="15" spans="1:3" s="3" customFormat="1" x14ac:dyDescent="0.25">
      <c r="A15" s="10" t="s">
        <v>15</v>
      </c>
      <c r="B15" s="4" t="s">
        <v>29</v>
      </c>
      <c r="C15" s="13">
        <v>78306</v>
      </c>
    </row>
    <row r="16" spans="1:3" s="3" customFormat="1" x14ac:dyDescent="0.25">
      <c r="A16" s="10" t="s">
        <v>15</v>
      </c>
      <c r="B16" s="4" t="s">
        <v>19</v>
      </c>
      <c r="C16" s="13">
        <v>65276</v>
      </c>
    </row>
    <row r="17" spans="1:3" s="3" customFormat="1" x14ac:dyDescent="0.25">
      <c r="A17" s="10" t="s">
        <v>14</v>
      </c>
      <c r="B17" s="4" t="s">
        <v>35</v>
      </c>
      <c r="C17" s="13">
        <v>34403</v>
      </c>
    </row>
    <row r="18" spans="1:3" s="3" customFormat="1" x14ac:dyDescent="0.25">
      <c r="A18" s="10" t="s">
        <v>15</v>
      </c>
      <c r="B18" s="4" t="s">
        <v>23</v>
      </c>
      <c r="C18" s="13">
        <v>155413</v>
      </c>
    </row>
    <row r="19" spans="1:3" s="3" customFormat="1" x14ac:dyDescent="0.25">
      <c r="A19" s="10" t="s">
        <v>13</v>
      </c>
      <c r="B19" s="4" t="s">
        <v>30</v>
      </c>
      <c r="C19" s="13">
        <v>102776</v>
      </c>
    </row>
    <row r="20" spans="1:3" s="3" customFormat="1" x14ac:dyDescent="0.25">
      <c r="A20" s="10" t="s">
        <v>15</v>
      </c>
      <c r="B20" s="4" t="s">
        <v>27</v>
      </c>
      <c r="C20" s="13">
        <v>84296</v>
      </c>
    </row>
    <row r="21" spans="1:3" s="3" customFormat="1" x14ac:dyDescent="0.25">
      <c r="A21" s="10" t="s">
        <v>15</v>
      </c>
      <c r="B21" s="4" t="s">
        <v>32</v>
      </c>
      <c r="C21" s="13">
        <v>199253</v>
      </c>
    </row>
    <row r="22" spans="1:3" s="3" customFormat="1" x14ac:dyDescent="0.25">
      <c r="A22" s="10" t="s">
        <v>15</v>
      </c>
      <c r="B22" s="4" t="s">
        <v>20</v>
      </c>
      <c r="C22" s="13">
        <v>100355</v>
      </c>
    </row>
    <row r="23" spans="1:3" s="3" customFormat="1" x14ac:dyDescent="0.25">
      <c r="A23" s="10" t="s">
        <v>13</v>
      </c>
      <c r="B23" s="4" t="s">
        <v>31</v>
      </c>
      <c r="C23" s="13">
        <v>170970</v>
      </c>
    </row>
    <row r="24" spans="1:3" s="3" customFormat="1" x14ac:dyDescent="0.25">
      <c r="A24" s="10" t="s">
        <v>13</v>
      </c>
      <c r="B24" s="4" t="s">
        <v>24</v>
      </c>
      <c r="C24" s="13">
        <v>106977</v>
      </c>
    </row>
    <row r="25" spans="1:3" s="3" customFormat="1" x14ac:dyDescent="0.25">
      <c r="A25" s="10" t="s">
        <v>14</v>
      </c>
      <c r="B25" s="4" t="s">
        <v>33</v>
      </c>
      <c r="C25" s="13">
        <v>56154</v>
      </c>
    </row>
    <row r="26" spans="1:3" s="3" customFormat="1" x14ac:dyDescent="0.25">
      <c r="A26" s="10" t="s">
        <v>14</v>
      </c>
      <c r="B26" s="4" t="s">
        <v>25</v>
      </c>
      <c r="C26" s="13">
        <v>11895</v>
      </c>
    </row>
    <row r="27" spans="1:3" s="3" customFormat="1" x14ac:dyDescent="0.25">
      <c r="A27" s="10" t="s">
        <v>15</v>
      </c>
      <c r="B27" s="4" t="s">
        <v>21</v>
      </c>
      <c r="C27" s="13">
        <v>177561</v>
      </c>
    </row>
    <row r="28" spans="1:3" s="3" customFormat="1" ht="15.75" thickBot="1" x14ac:dyDescent="0.3">
      <c r="A28" s="14" t="s">
        <v>13</v>
      </c>
      <c r="B28" s="15" t="s">
        <v>28</v>
      </c>
      <c r="C28" s="16">
        <v>37854</v>
      </c>
    </row>
    <row r="29" spans="1:3" x14ac:dyDescent="0.25">
      <c r="A29" s="11"/>
      <c r="B29" s="5"/>
      <c r="C29" s="5"/>
    </row>
    <row r="30" spans="1:3" x14ac:dyDescent="0.25">
      <c r="A30" s="11"/>
      <c r="B30" s="8" t="s">
        <v>36</v>
      </c>
      <c r="C30" s="7"/>
    </row>
    <row r="31" spans="1:3" x14ac:dyDescent="0.25">
      <c r="A31" s="11"/>
      <c r="B31" s="8" t="s">
        <v>37</v>
      </c>
      <c r="C31" s="7"/>
    </row>
    <row r="32" spans="1:3" x14ac:dyDescent="0.25">
      <c r="B32" s="8" t="s">
        <v>38</v>
      </c>
      <c r="C32" s="7"/>
    </row>
    <row r="33" spans="1:3" x14ac:dyDescent="0.25">
      <c r="A33" s="11"/>
      <c r="B33" s="8" t="s">
        <v>39</v>
      </c>
      <c r="C33" s="7"/>
    </row>
    <row r="34" spans="1:3" x14ac:dyDescent="0.25">
      <c r="A34" s="11"/>
      <c r="B34" s="8" t="s">
        <v>40</v>
      </c>
      <c r="C34" s="7"/>
    </row>
    <row r="35" spans="1:3" x14ac:dyDescent="0.25">
      <c r="A35" s="11"/>
    </row>
  </sheetData>
  <sortState xmlns:xlrd2="http://schemas.microsoft.com/office/spreadsheetml/2017/richdata2" ref="B132:C157">
    <sortCondition ref="B132"/>
  </sortState>
  <mergeCells count="1">
    <mergeCell ref="A6:C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J7"/>
  <sheetViews>
    <sheetView workbookViewId="0"/>
  </sheetViews>
  <sheetFormatPr defaultRowHeight="15" x14ac:dyDescent="0.25"/>
  <cols>
    <col min="16292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0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3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",XCH7)</f>
        <v>celkom: 0 z 46 ------------------------- detaily: 1. počty nehnuteľností 0 z 21,  0 z 7,  0 z 7, 2. nad 20 000 EUR 0 z 10, 3. Trnava 0 z 15</v>
      </c>
      <c r="XCI1">
        <f ca="1">XBX3</f>
        <v>0</v>
      </c>
      <c r="XCJ1" t="s">
        <v>8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46</v>
      </c>
      <c r="XBX3">
        <f ca="1">SUM(XCA:XCA)</f>
        <v>0</v>
      </c>
      <c r="XBY3">
        <f ca="1">IF(AND(zadanie!C30=result!XCD3,ISNUMBER(SEARCH(XCC3,XCB3))),1,0)</f>
        <v>0</v>
      </c>
      <c r="XBZ3">
        <v>7</v>
      </c>
      <c r="XCA3">
        <f t="shared" ref="XCA3:XCA6" ca="1" si="0">XBY3*XBZ3</f>
        <v>0</v>
      </c>
      <c r="XCB3" t="str">
        <f ca="1">IF(_xlfn.ISFORMULA(zadanie!C30),_xlfn.FORMULATEXT(zadanie!C30),"")</f>
        <v/>
      </c>
      <c r="XCC3" t="s">
        <v>7</v>
      </c>
      <c r="XCD3">
        <f>COUNTIF(zadanie!A9:A28,"dom")</f>
        <v>7</v>
      </c>
      <c r="XCE3" t="s">
        <v>41</v>
      </c>
      <c r="XCH3" t="str">
        <f ca="1">CONCATENATE(XCE3," ",SUM(XCA3:XCA5)," z ",SUM(XBZ3:XBZ5))</f>
        <v>1. počty nehnuteľností 0 z 21</v>
      </c>
    </row>
    <row r="4" spans="16299:16312" x14ac:dyDescent="0.25">
      <c r="XBY4">
        <f ca="1">IF(AND(zadanie!C31=result!XCD4,ISNUMBER(SEARCH(XCC4,XCB4))),1,0)</f>
        <v>0</v>
      </c>
      <c r="XBZ4">
        <v>7</v>
      </c>
      <c r="XCA4">
        <f t="shared" ca="1" si="0"/>
        <v>0</v>
      </c>
      <c r="XCB4" t="str">
        <f ca="1">IF(_xlfn.ISFORMULA(zadanie!C31),_xlfn.FORMULATEXT(zadanie!C31),"")</f>
        <v/>
      </c>
      <c r="XCC4" t="s">
        <v>7</v>
      </c>
      <c r="XCD4">
        <f>COUNTIF(zadanie!A9:A28,"pozemok")</f>
        <v>8</v>
      </c>
      <c r="XCH4" t="str">
        <f ca="1">CONCATENATE(XCE4," ",SUM(XCA4)," z ",SUM(XBZ4))</f>
        <v xml:space="preserve"> 0 z 7</v>
      </c>
    </row>
    <row r="5" spans="16299:16312" x14ac:dyDescent="0.25">
      <c r="XBY5">
        <f ca="1">IF(AND(zadanie!C32=result!XCD5,ISNUMBER(SEARCH(XCC5,XCB5))),1,0)</f>
        <v>0</v>
      </c>
      <c r="XBZ5">
        <v>7</v>
      </c>
      <c r="XCA5">
        <f t="shared" ca="1" si="0"/>
        <v>0</v>
      </c>
      <c r="XCB5" t="str">
        <f ca="1">IF(_xlfn.ISFORMULA(zadanie!C32),_xlfn.FORMULATEXT(zadanie!C32),"")</f>
        <v/>
      </c>
      <c r="XCC5" t="s">
        <v>7</v>
      </c>
      <c r="XCD5">
        <f>COUNTIF(zadanie!A9:A28,"byt")</f>
        <v>5</v>
      </c>
      <c r="XCH5" t="str">
        <f ca="1">CONCATENATE(XCE5," ",SUM(XCA5)," z ",SUM(XBZ5))</f>
        <v xml:space="preserve"> 0 z 7</v>
      </c>
    </row>
    <row r="6" spans="16299:16312" x14ac:dyDescent="0.25">
      <c r="XBY6">
        <f ca="1">IF(AND(zadanie!C33=result!XCD6,ISNUMBER(SEARCH(XCC6,XCB6))),1,0)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IF(_xlfn.ISFORMULA(zadanie!C33),_xlfn.FORMULATEXT(zadanie!C33),"")</f>
        <v/>
      </c>
      <c r="XCC6" t="s">
        <v>7</v>
      </c>
      <c r="XCD6">
        <f>COUNTIF(zadanie!C9:C28,"&lt;20000")</f>
        <v>2</v>
      </c>
      <c r="XCE6" t="s">
        <v>42</v>
      </c>
      <c r="XCH6" t="str">
        <f ca="1">CONCATENATE(XCE6," ",SUM(XCA6)," z ",SUM(XBZ6))</f>
        <v>2. nad 20 000 EUR 0 z 10</v>
      </c>
    </row>
    <row r="7" spans="16299:16312" x14ac:dyDescent="0.25">
      <c r="XBY7">
        <f ca="1">IF(AND(zadanie!C34=result!XCD7,ISNUMBER(SEARCH(XCC7,XCB7))),1,0)</f>
        <v>0</v>
      </c>
      <c r="XBZ7">
        <v>15</v>
      </c>
      <c r="XCA7">
        <f t="shared" ref="XCA7" ca="1" si="1">XBY7*XBZ7</f>
        <v>0</v>
      </c>
      <c r="XCB7" t="str">
        <f ca="1">IF(_xlfn.ISFORMULA(zadanie!C34),_xlfn.FORMULATEXT(zadanie!C34),"")</f>
        <v/>
      </c>
      <c r="XCC7" t="s">
        <v>7</v>
      </c>
      <c r="XCD7">
        <f>COUNTIF(zadanie!B9:B28,"=Trnava*")</f>
        <v>4</v>
      </c>
      <c r="XCE7" t="s">
        <v>43</v>
      </c>
      <c r="XCH7" t="str">
        <f ca="1">CONCATENATE(XCE7," ",SUM(XCA7)," z ",SUM(XBZ7))</f>
        <v>3. Trnava 0 z 15</v>
      </c>
    </row>
  </sheetData>
  <sheetProtection algorithmName="SHA-512" hashValue="6qcL4k5Z4UdF+K0z97Ui0BZd9hDDqWF6WkVMacl8Jo7ZATQkBSU36iXGe05n6Umv2i2TMO7VCnBoVrEX99qCEA==" saltValue="dyUQ59rpMtI3VWBiwSNHQ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2023-10-15T20:27:32Z</cp:lastPrinted>
  <dcterms:created xsi:type="dcterms:W3CDTF">2018-09-09T09:10:55Z</dcterms:created>
  <dcterms:modified xsi:type="dcterms:W3CDTF">2023-10-15T20:27:39Z</dcterms:modified>
</cp:coreProperties>
</file>