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C814310C-3675-45E5-9530-9508111FBD43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1" sheetId="3" r:id="rId1"/>
    <sheet name="zadanie2" sheetId="4" r:id="rId2"/>
    <sheet name="result" sheetId="2" state="hidden" r:id="rId3"/>
  </sheets>
  <definedNames>
    <definedName name="_xlnm._FilterDatabase" localSheetId="0" hidden="1">zadanie1!$A$12:$I$123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CD31" i="2" l="1"/>
  <c r="XCD32" i="2"/>
  <c r="XCD33" i="2"/>
  <c r="XCD34" i="2"/>
  <c r="XCD35" i="2"/>
  <c r="XCD36" i="2"/>
  <c r="XCD37" i="2"/>
  <c r="XCD38" i="2"/>
  <c r="XCD39" i="2"/>
  <c r="XCD40" i="2"/>
  <c r="XCD41" i="2"/>
  <c r="XCD42" i="2"/>
  <c r="XCD43" i="2"/>
  <c r="XCD44" i="2"/>
  <c r="XCD45" i="2"/>
  <c r="XCD46" i="2"/>
  <c r="XCD47" i="2"/>
  <c r="XCD48" i="2"/>
  <c r="XCD49" i="2"/>
  <c r="XCD50" i="2"/>
  <c r="XCD51" i="2"/>
  <c r="XCD52" i="2"/>
  <c r="XCD53" i="2"/>
  <c r="XCD54" i="2"/>
  <c r="XCD55" i="2"/>
  <c r="XCD56" i="2"/>
  <c r="XCD57" i="2"/>
  <c r="XCD58" i="2"/>
  <c r="XCD59" i="2"/>
  <c r="XCD60" i="2"/>
  <c r="XCD61" i="2"/>
  <c r="XCD62" i="2"/>
  <c r="XCD63" i="2"/>
  <c r="XCD64" i="2"/>
  <c r="XCD65" i="2"/>
  <c r="XCD66" i="2"/>
  <c r="XCD67" i="2"/>
  <c r="XCD68" i="2"/>
  <c r="XCD69" i="2"/>
  <c r="XCD70" i="2"/>
  <c r="XCD71" i="2"/>
  <c r="XCD72" i="2"/>
  <c r="XCD73" i="2"/>
  <c r="XCD30" i="2"/>
  <c r="XCD29" i="2"/>
  <c r="XBY29" i="2" s="1"/>
  <c r="XCD5" i="2"/>
  <c r="XCD4" i="2"/>
  <c r="XCD3" i="2"/>
  <c r="XCB46" i="2"/>
  <c r="XCB55" i="2"/>
  <c r="XCB58" i="2"/>
  <c r="XCB61" i="2"/>
  <c r="XCB63" i="2"/>
  <c r="XCB65" i="2"/>
  <c r="XCB67" i="2"/>
  <c r="XCB70" i="2"/>
  <c r="XCB73" i="2"/>
  <c r="XCB31" i="2"/>
  <c r="XCB32" i="2"/>
  <c r="XCB33" i="2"/>
  <c r="XCB34" i="2"/>
  <c r="XCB35" i="2"/>
  <c r="XCB36" i="2"/>
  <c r="XCB37" i="2"/>
  <c r="XCB38" i="2"/>
  <c r="XCB39" i="2"/>
  <c r="XCB40" i="2"/>
  <c r="XCB41" i="2"/>
  <c r="XCB42" i="2"/>
  <c r="XCB43" i="2"/>
  <c r="XCB44" i="2"/>
  <c r="XCB45" i="2"/>
  <c r="XCB47" i="2"/>
  <c r="XCB48" i="2"/>
  <c r="XCB49" i="2"/>
  <c r="XCB50" i="2"/>
  <c r="XCB51" i="2"/>
  <c r="XCB52" i="2"/>
  <c r="XCB53" i="2"/>
  <c r="XCB54" i="2"/>
  <c r="XCB56" i="2"/>
  <c r="XCB57" i="2"/>
  <c r="XCB59" i="2"/>
  <c r="XCB60" i="2"/>
  <c r="XCB62" i="2"/>
  <c r="XCB64" i="2"/>
  <c r="XCB66" i="2"/>
  <c r="XCB68" i="2"/>
  <c r="XCB69" i="2"/>
  <c r="XCB71" i="2"/>
  <c r="XCB72" i="2"/>
  <c r="XCB30" i="2"/>
  <c r="XCB19" i="2"/>
  <c r="XCB12" i="2"/>
  <c r="XCB16" i="2"/>
  <c r="XCB18" i="2"/>
  <c r="XCB21" i="2"/>
  <c r="XCB22" i="2"/>
  <c r="XCB24" i="2"/>
  <c r="XCB26" i="2"/>
  <c r="XCB28" i="2"/>
  <c r="XCB9" i="2"/>
  <c r="XCB10" i="2"/>
  <c r="XCB11" i="2"/>
  <c r="XCB13" i="2"/>
  <c r="XCB14" i="2"/>
  <c r="XCB15" i="2"/>
  <c r="XCB17" i="2"/>
  <c r="XCB20" i="2"/>
  <c r="XCB23" i="2"/>
  <c r="XCB25" i="2"/>
  <c r="XCB27" i="2"/>
  <c r="XCB8" i="2"/>
  <c r="XCB7" i="2"/>
  <c r="XCB4" i="2"/>
  <c r="XCB5" i="2"/>
  <c r="XCB6" i="2"/>
  <c r="XCB3" i="2"/>
  <c r="XBY70" i="2" l="1"/>
  <c r="XCA70" i="2" s="1"/>
  <c r="XBY58" i="2"/>
  <c r="XCA58" i="2" s="1"/>
  <c r="XBY50" i="2"/>
  <c r="XCA50" i="2" s="1"/>
  <c r="XBY38" i="2"/>
  <c r="XCA38" i="2" s="1"/>
  <c r="XBY34" i="2"/>
  <c r="XCA34" i="2" s="1"/>
  <c r="XBY73" i="2"/>
  <c r="XCA73" i="2" s="1"/>
  <c r="XBY69" i="2"/>
  <c r="XCA69" i="2" s="1"/>
  <c r="XBY65" i="2"/>
  <c r="XCA65" i="2" s="1"/>
  <c r="XBY61" i="2"/>
  <c r="XCA61" i="2" s="1"/>
  <c r="XBY57" i="2"/>
  <c r="XCA57" i="2" s="1"/>
  <c r="XBY53" i="2"/>
  <c r="XCA53" i="2" s="1"/>
  <c r="XBY49" i="2"/>
  <c r="XCA49" i="2" s="1"/>
  <c r="XBY45" i="2"/>
  <c r="XCA45" i="2" s="1"/>
  <c r="XBY41" i="2"/>
  <c r="XCA41" i="2" s="1"/>
  <c r="XBY37" i="2"/>
  <c r="XCA37" i="2" s="1"/>
  <c r="XBY33" i="2"/>
  <c r="XCA33" i="2" s="1"/>
  <c r="XBY62" i="2"/>
  <c r="XCA62" i="2" s="1"/>
  <c r="XBY46" i="2"/>
  <c r="XCA46" i="2" s="1"/>
  <c r="XBY72" i="2"/>
  <c r="XCA72" i="2" s="1"/>
  <c r="XBY68" i="2"/>
  <c r="XCA68" i="2" s="1"/>
  <c r="XBY64" i="2"/>
  <c r="XCA64" i="2" s="1"/>
  <c r="XBY60" i="2"/>
  <c r="XCA60" i="2" s="1"/>
  <c r="XBY56" i="2"/>
  <c r="XCA56" i="2" s="1"/>
  <c r="XBY52" i="2"/>
  <c r="XCA52" i="2" s="1"/>
  <c r="XBY48" i="2"/>
  <c r="XCA48" i="2" s="1"/>
  <c r="XBY44" i="2"/>
  <c r="XCA44" i="2" s="1"/>
  <c r="XBY40" i="2"/>
  <c r="XCA40" i="2" s="1"/>
  <c r="XBY36" i="2"/>
  <c r="XCA36" i="2" s="1"/>
  <c r="XBY32" i="2"/>
  <c r="XCA32" i="2" s="1"/>
  <c r="XBY66" i="2"/>
  <c r="XCA66" i="2" s="1"/>
  <c r="XBY54" i="2"/>
  <c r="XCA54" i="2" s="1"/>
  <c r="XBY42" i="2"/>
  <c r="XCA42" i="2" s="1"/>
  <c r="XBY71" i="2"/>
  <c r="XCA71" i="2" s="1"/>
  <c r="XBY67" i="2"/>
  <c r="XCA67" i="2" s="1"/>
  <c r="XBY63" i="2"/>
  <c r="XCA63" i="2" s="1"/>
  <c r="XBY59" i="2"/>
  <c r="XCA59" i="2" s="1"/>
  <c r="XBY55" i="2"/>
  <c r="XCA55" i="2" s="1"/>
  <c r="XBY51" i="2"/>
  <c r="XCA51" i="2" s="1"/>
  <c r="XBY47" i="2"/>
  <c r="XCA47" i="2" s="1"/>
  <c r="XBY43" i="2"/>
  <c r="XCA43" i="2" s="1"/>
  <c r="XBY39" i="2"/>
  <c r="XCA39" i="2" s="1"/>
  <c r="XBY35" i="2"/>
  <c r="XCA35" i="2" s="1"/>
  <c r="XBY31" i="2"/>
  <c r="XCA31" i="2" s="1"/>
  <c r="XBY30" i="2"/>
  <c r="XBY5" i="2"/>
  <c r="XBY4" i="2"/>
  <c r="XBY3" i="2"/>
  <c r="G14" i="3"/>
  <c r="G15" i="3"/>
  <c r="G16" i="3"/>
  <c r="XCD12" i="2" s="1"/>
  <c r="XBY12" i="2" s="1"/>
  <c r="XCA12" i="2" s="1"/>
  <c r="G17" i="3"/>
  <c r="G18" i="3"/>
  <c r="G19" i="3"/>
  <c r="G20" i="3"/>
  <c r="G21" i="3"/>
  <c r="G22" i="3"/>
  <c r="XCD18" i="2" s="1"/>
  <c r="XBY18" i="2" s="1"/>
  <c r="XCA18" i="2" s="1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XCD14" i="2" s="1"/>
  <c r="XBY14" i="2" s="1"/>
  <c r="XCA14" i="2" s="1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XCD22" i="2" s="1"/>
  <c r="XBY22" i="2" s="1"/>
  <c r="XCA22" i="2" s="1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3" i="3"/>
  <c r="XCD23" i="2" l="1"/>
  <c r="XBY23" i="2" s="1"/>
  <c r="XCA23" i="2" s="1"/>
  <c r="XCD9" i="2"/>
  <c r="XBY9" i="2" s="1"/>
  <c r="XCA9" i="2" s="1"/>
  <c r="XCD11" i="2"/>
  <c r="XBY11" i="2" s="1"/>
  <c r="XCA11" i="2" s="1"/>
  <c r="XCD15" i="2"/>
  <c r="XBY15" i="2" s="1"/>
  <c r="XCA15" i="2" s="1"/>
  <c r="XCD16" i="2"/>
  <c r="XBY16" i="2" s="1"/>
  <c r="XCA16" i="2" s="1"/>
  <c r="XCD17" i="2"/>
  <c r="XBY17" i="2" s="1"/>
  <c r="XCA17" i="2" s="1"/>
  <c r="XCD10" i="2"/>
  <c r="XBY10" i="2" s="1"/>
  <c r="XCA10" i="2" s="1"/>
  <c r="XCD19" i="2"/>
  <c r="XBY19" i="2" s="1"/>
  <c r="XCA19" i="2" s="1"/>
  <c r="XCD13" i="2"/>
  <c r="XBY13" i="2" s="1"/>
  <c r="XCA13" i="2" s="1"/>
  <c r="XCD25" i="2"/>
  <c r="XBY25" i="2" s="1"/>
  <c r="XCA25" i="2" s="1"/>
  <c r="XCD27" i="2"/>
  <c r="XBY27" i="2" s="1"/>
  <c r="XCA27" i="2" s="1"/>
  <c r="XCD21" i="2"/>
  <c r="XBY21" i="2" s="1"/>
  <c r="XCA21" i="2" s="1"/>
  <c r="XCD20" i="2"/>
  <c r="XBY20" i="2" s="1"/>
  <c r="XCA20" i="2" s="1"/>
  <c r="XCD24" i="2"/>
  <c r="XBY24" i="2" s="1"/>
  <c r="XCA24" i="2" s="1"/>
  <c r="XCD8" i="2"/>
  <c r="XBY8" i="2" s="1"/>
  <c r="XCA8" i="2" s="1"/>
  <c r="XCD6" i="2"/>
  <c r="XBY6" i="2" s="1"/>
  <c r="XCA6" i="2" s="1"/>
  <c r="XCH6" i="2" s="1"/>
  <c r="XCD26" i="2"/>
  <c r="XBY26" i="2" s="1"/>
  <c r="XCA26" i="2" s="1"/>
  <c r="XCD7" i="2"/>
  <c r="XBY7" i="2" s="1"/>
  <c r="XCD28" i="2"/>
  <c r="XBY28" i="2" s="1"/>
  <c r="XCA28" i="2" s="1"/>
  <c r="XCA5" i="2"/>
  <c r="XCH5" i="2" s="1"/>
  <c r="XCA4" i="2"/>
  <c r="XCH4" i="2" s="1"/>
  <c r="XCA3" i="2"/>
  <c r="XCH3" i="2" s="1"/>
  <c r="XCA29" i="2" l="1"/>
  <c r="XCH29" i="2" s="1"/>
  <c r="XCA30" i="2"/>
  <c r="XCH30" i="2" s="1"/>
  <c r="XCA7" i="2" l="1"/>
  <c r="XCH7" i="2" s="1"/>
  <c r="XBW3" i="2" l="1"/>
  <c r="XBX3" i="2" l="1"/>
  <c r="XCH1" i="2" s="1"/>
  <c r="A10" i="3" s="1"/>
  <c r="XCI1" i="2" l="1"/>
</calcChain>
</file>

<file path=xl/sharedStrings.xml><?xml version="1.0" encoding="utf-8"?>
<sst xmlns="http://schemas.openxmlformats.org/spreadsheetml/2006/main" count="694" uniqueCount="166">
  <si>
    <t>bodov</t>
  </si>
  <si>
    <t>získané</t>
  </si>
  <si>
    <t>A/N</t>
  </si>
  <si>
    <t>celkom za aktivitu</t>
  </si>
  <si>
    <t>result</t>
  </si>
  <si>
    <t>Kód</t>
  </si>
  <si>
    <t>Predmet</t>
  </si>
  <si>
    <t>vyučuje</t>
  </si>
  <si>
    <t>volitelnost</t>
  </si>
  <si>
    <t>P</t>
  </si>
  <si>
    <t>C</t>
  </si>
  <si>
    <t>št.pr.</t>
  </si>
  <si>
    <t>štud.</t>
  </si>
  <si>
    <t>KI/PUS</t>
  </si>
  <si>
    <t>Programovanie a údajové štruktúry</t>
  </si>
  <si>
    <t>PP</t>
  </si>
  <si>
    <t>1AI15b</t>
  </si>
  <si>
    <t>KI/LSP</t>
  </si>
  <si>
    <t>Logické systémy počítačov</t>
  </si>
  <si>
    <t>KI/ZJ</t>
  </si>
  <si>
    <t>Značkovacie jazyky</t>
  </si>
  <si>
    <t>KI/AS1</t>
  </si>
  <si>
    <t>Aplikačný softvér 1</t>
  </si>
  <si>
    <t>PVP</t>
  </si>
  <si>
    <t>KI/KZI</t>
  </si>
  <si>
    <t>Kódovanie a zobrazenie informácií</t>
  </si>
  <si>
    <t>KI/SP1</t>
  </si>
  <si>
    <t>Seminár z programovania 1</t>
  </si>
  <si>
    <t xml:space="preserve">1AI15b </t>
  </si>
  <si>
    <t>KI/OS</t>
  </si>
  <si>
    <t>2AI15b</t>
  </si>
  <si>
    <t>KI/PAD</t>
  </si>
  <si>
    <t>Počítačová analýza dát</t>
  </si>
  <si>
    <t>KI/DBS</t>
  </si>
  <si>
    <t>Databázové systémy</t>
  </si>
  <si>
    <t>KI/PG</t>
  </si>
  <si>
    <t>Počítačová grafika</t>
  </si>
  <si>
    <t>KI/NMSP</t>
  </si>
  <si>
    <t>Nástroje modelovania a simulácie procesov</t>
  </si>
  <si>
    <t>KI/OT</t>
  </si>
  <si>
    <t>Objektové technológie</t>
  </si>
  <si>
    <t>KI/PMA</t>
  </si>
  <si>
    <t>Projektovanie multimediálnych aplikácií</t>
  </si>
  <si>
    <t>KI/NMO</t>
  </si>
  <si>
    <t>Numerická matematika a optimalizácia</t>
  </si>
  <si>
    <t>3AI15b</t>
  </si>
  <si>
    <t>KI/VZA</t>
  </si>
  <si>
    <t>Výpočtová zložitosť algoritmov</t>
  </si>
  <si>
    <t>KI/IS</t>
  </si>
  <si>
    <t>Informačné systémy</t>
  </si>
  <si>
    <t>KI/PS</t>
  </si>
  <si>
    <t>Počítačové siete</t>
  </si>
  <si>
    <t>KI/PR</t>
  </si>
  <si>
    <t>Portálové riešenia</t>
  </si>
  <si>
    <t>KI/AUS</t>
  </si>
  <si>
    <t>Administrácia unixových systémov</t>
  </si>
  <si>
    <t>KI/PJC</t>
  </si>
  <si>
    <t>Programovanie v jazyku C</t>
  </si>
  <si>
    <t>KI/RPS</t>
  </si>
  <si>
    <t>Realizácia počítačových systémov</t>
  </si>
  <si>
    <t>1AI15m</t>
  </si>
  <si>
    <t>KI/TNMS</t>
  </si>
  <si>
    <t>Teória a nástroje modelovania a simulácie</t>
  </si>
  <si>
    <t>KI/PWT</t>
  </si>
  <si>
    <t>Pokročilé webové technológie</t>
  </si>
  <si>
    <t>KI/IMRS</t>
  </si>
  <si>
    <t>Intelgentné monitorovacie a riadiace systémy</t>
  </si>
  <si>
    <t>KI/PSI</t>
  </si>
  <si>
    <t>Princípy softvérového inžinierstva</t>
  </si>
  <si>
    <t>KI/TP1</t>
  </si>
  <si>
    <t>Tímový projekt 1</t>
  </si>
  <si>
    <t>KI/SMP</t>
  </si>
  <si>
    <t>Spoločenské, morálne a právne súvislosti vývoja počítačových systémov</t>
  </si>
  <si>
    <t>KI/DS</t>
  </si>
  <si>
    <t>Distribuované systémy</t>
  </si>
  <si>
    <t>2AI15m</t>
  </si>
  <si>
    <t>KI/DM</t>
  </si>
  <si>
    <t>Data mining</t>
  </si>
  <si>
    <t>KI/ZS</t>
  </si>
  <si>
    <t>Znalostné systémy</t>
  </si>
  <si>
    <t>Seminár k diplomovej práci 1</t>
  </si>
  <si>
    <t>KI/MEP</t>
  </si>
  <si>
    <t>Modelovanie ekonomických procesov</t>
  </si>
  <si>
    <t>KI/IB</t>
  </si>
  <si>
    <t>Informačná bezpečnosť</t>
  </si>
  <si>
    <t>KI/RR</t>
  </si>
  <si>
    <t>Rozšírená realita</t>
  </si>
  <si>
    <t>KI/OP</t>
  </si>
  <si>
    <t>Odborná prax</t>
  </si>
  <si>
    <t>KI/UPR1</t>
  </si>
  <si>
    <t>Programovanie 1</t>
  </si>
  <si>
    <t>KI/USP1</t>
  </si>
  <si>
    <t>KI/DVP</t>
  </si>
  <si>
    <t>Detské vývojové prostredia</t>
  </si>
  <si>
    <t>Operačné systémy</t>
  </si>
  <si>
    <t>KI/ER</t>
  </si>
  <si>
    <t>Edukačná robotika</t>
  </si>
  <si>
    <t>KI/DI1</t>
  </si>
  <si>
    <t>Didaktika informatiky 1</t>
  </si>
  <si>
    <t>Pedagogická prax 2 - výstupová</t>
  </si>
  <si>
    <t>KI/WTV</t>
  </si>
  <si>
    <t>Webové technológie vo vzdelávaní</t>
  </si>
  <si>
    <t>Pedagogická prax 4 - súvislá</t>
  </si>
  <si>
    <t>KI/PSKI</t>
  </si>
  <si>
    <t>Projekty v školskej informatike</t>
  </si>
  <si>
    <t>KI/bUZ19</t>
  </si>
  <si>
    <t>IKT moderného učiteľa 1</t>
  </si>
  <si>
    <t>Novák</t>
  </si>
  <si>
    <t>Mladý</t>
  </si>
  <si>
    <t>Grexa</t>
  </si>
  <si>
    <t>Zelený</t>
  </si>
  <si>
    <t>Fiala</t>
  </si>
  <si>
    <t>Malá</t>
  </si>
  <si>
    <t>Petržlen</t>
  </si>
  <si>
    <t>Fialová</t>
  </si>
  <si>
    <t>Dlhý</t>
  </si>
  <si>
    <t>1UAP</t>
  </si>
  <si>
    <t>Zimová</t>
  </si>
  <si>
    <t>Dlhoprstý</t>
  </si>
  <si>
    <t>Mak</t>
  </si>
  <si>
    <t>2FY15b</t>
  </si>
  <si>
    <t>Kováč</t>
  </si>
  <si>
    <t>Lacko</t>
  </si>
  <si>
    <t>2UAP</t>
  </si>
  <si>
    <t>1FY15b</t>
  </si>
  <si>
    <t>Kováčik</t>
  </si>
  <si>
    <t>Modrý</t>
  </si>
  <si>
    <t>Šimko</t>
  </si>
  <si>
    <t>Urban</t>
  </si>
  <si>
    <t>Hurban</t>
  </si>
  <si>
    <t>Oravec</t>
  </si>
  <si>
    <t>3UAP</t>
  </si>
  <si>
    <t>všetci</t>
  </si>
  <si>
    <t>KI/mSDP1</t>
  </si>
  <si>
    <t>KI/mPrax</t>
  </si>
  <si>
    <t>KI/mPrax2</t>
  </si>
  <si>
    <t>predmet</t>
  </si>
  <si>
    <t>V tabuľke je zoznam študentov prihlásených na jednotlivé predmety štúdia na katedre informatiky.</t>
  </si>
  <si>
    <t>4. Koľko vyučovacích hodín je vyhradených pre skupinu FY15b (1-3 a cvičenia+prednášky)? (10 bodov)</t>
  </si>
  <si>
    <t>počet študentov zapísaných na cvičenia</t>
  </si>
  <si>
    <t>počet rôznych prednášok</t>
  </si>
  <si>
    <t>počet hodín pre FY15b</t>
  </si>
  <si>
    <t>Počet hodín pre každého vyučujúceho</t>
  </si>
  <si>
    <t>Polák</t>
  </si>
  <si>
    <t>Bartoš</t>
  </si>
  <si>
    <t>P+C</t>
  </si>
  <si>
    <t>2. Koľko hodín cvičení absolvujú vyučujúci dokopy. (5 bodov)</t>
  </si>
  <si>
    <t>počet hodín cvičení</t>
  </si>
  <si>
    <t>1. Zistite, či je štúdium viac praktické alebo teoretické - ak sa vyučuje viac hodín cvičení, vypíšte praktické, ak viac prednášok, vypíšte teoretické. (10 bodov)</t>
  </si>
  <si>
    <t>praktické alebo teoretické</t>
  </si>
  <si>
    <t>povinný vzorec</t>
  </si>
  <si>
    <t>sum</t>
  </si>
  <si>
    <t>vzorec</t>
  </si>
  <si>
    <t>1. typ štúdia</t>
  </si>
  <si>
    <t>2. hodiny cvičení</t>
  </si>
  <si>
    <t>3. počet prednášok</t>
  </si>
  <si>
    <t>countif</t>
  </si>
  <si>
    <t>3. Koľko prednášok (nie hodín) absolvujú vyučujúci dokopy. (10 bodov)</t>
  </si>
  <si>
    <t>sumif</t>
  </si>
  <si>
    <t>4. FY15b</t>
  </si>
  <si>
    <t>5. hodiny vyučujúcich</t>
  </si>
  <si>
    <t>5. Pre každého vyučujúceho vypočítajte počet hodín, ktoré učí. (22 bodov)</t>
  </si>
  <si>
    <t>6. predmety</t>
  </si>
  <si>
    <t>7. Pre každý predmet určte počet študentov, ktorí sú zapísaní na cvičenia. (22 bodov)</t>
  </si>
  <si>
    <t>6. Na hárok "zadanie2" umiestnite zoznam všetkých predmetov - každý len raz od bunky A2. (10 bodov)</t>
  </si>
  <si>
    <t>7. študenti na predmetoch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</si>
</sst>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0" fillId="2" borderId="0" xfId="0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1" fillId="0" borderId="1" xfId="0" applyFont="1" applyBorder="1"/>
    <xf numFmtId="0" fontId="0" fillId="0" borderId="1" xfId="0" applyBorder="1"/>
    <xf numFmtId="0" fontId="6" fillId="0" borderId="0" xfId="0" applyFont="1" applyAlignment="1">
      <alignment horizontal="left" vertical="top" wrapText="1"/>
    </xf>
  </cellXfs>
  <cellStyles count="3">
    <cellStyle name="Normálna" xfId="0" builtinId="0"/>
    <cellStyle name="Normálna 2" xfId="2" xr:uid="{00000000-0005-0000-0000-000000000000}"/>
    <cellStyle name="Normáln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2"/>
  <sheetViews>
    <sheetView tabSelected="1" workbookViewId="0"/>
  </sheetViews>
  <sheetFormatPr defaultRowHeight="15" x14ac:dyDescent="0.25"/>
  <cols>
    <col min="1" max="1" width="10.140625" customWidth="1"/>
    <col min="2" max="2" width="39.28515625" customWidth="1"/>
    <col min="3" max="4" width="11.7109375" customWidth="1"/>
    <col min="5" max="9" width="11" customWidth="1"/>
  </cols>
  <sheetData>
    <row r="1" spans="1:9" x14ac:dyDescent="0.25">
      <c r="A1" s="1" t="s">
        <v>137</v>
      </c>
      <c r="B1" s="1"/>
      <c r="C1" s="1"/>
      <c r="D1" s="1"/>
    </row>
    <row r="2" spans="1:9" x14ac:dyDescent="0.25">
      <c r="A2" s="1" t="s">
        <v>148</v>
      </c>
      <c r="B2" s="1"/>
      <c r="C2" s="1"/>
      <c r="D2" s="1"/>
      <c r="E2" s="1"/>
      <c r="F2" s="1"/>
      <c r="G2" s="1"/>
      <c r="H2" s="1"/>
      <c r="I2" s="1"/>
    </row>
    <row r="3" spans="1:9" x14ac:dyDescent="0.25">
      <c r="A3" s="1" t="s">
        <v>146</v>
      </c>
      <c r="B3" s="1"/>
      <c r="C3" s="1"/>
      <c r="D3" s="1"/>
      <c r="E3" s="1"/>
      <c r="F3" s="1"/>
      <c r="G3" s="1"/>
      <c r="H3" s="1"/>
      <c r="I3" s="1"/>
    </row>
    <row r="4" spans="1:9" x14ac:dyDescent="0.25">
      <c r="A4" s="1" t="s">
        <v>157</v>
      </c>
      <c r="B4" s="1"/>
      <c r="C4" s="1"/>
      <c r="D4" s="1"/>
      <c r="E4" s="1"/>
      <c r="F4" s="1"/>
      <c r="G4" s="1"/>
      <c r="H4" s="1"/>
      <c r="I4" s="1"/>
    </row>
    <row r="5" spans="1:9" x14ac:dyDescent="0.25">
      <c r="A5" s="1" t="s">
        <v>138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 s="1" t="s">
        <v>161</v>
      </c>
      <c r="B6" s="1"/>
      <c r="C6" s="1"/>
      <c r="D6" s="1"/>
      <c r="E6" s="1"/>
      <c r="F6" s="1"/>
      <c r="G6" s="1"/>
      <c r="H6" s="1"/>
      <c r="I6" s="1"/>
    </row>
    <row r="7" spans="1:9" x14ac:dyDescent="0.25">
      <c r="A7" s="1" t="s">
        <v>164</v>
      </c>
      <c r="E7" s="1"/>
      <c r="F7" s="1"/>
      <c r="G7" s="1"/>
      <c r="H7" s="1"/>
      <c r="I7" s="1"/>
    </row>
    <row r="8" spans="1:9" x14ac:dyDescent="0.25">
      <c r="A8" s="1" t="s">
        <v>163</v>
      </c>
      <c r="E8" s="1"/>
      <c r="F8" s="1"/>
      <c r="G8" s="1"/>
      <c r="H8" s="1"/>
      <c r="I8" s="1"/>
    </row>
    <row r="9" spans="1:9" x14ac:dyDescent="0.25">
      <c r="A9" s="1"/>
      <c r="E9" s="1"/>
      <c r="F9" s="1"/>
      <c r="G9" s="1"/>
      <c r="H9" s="1"/>
      <c r="I9" s="1"/>
    </row>
    <row r="10" spans="1:9" ht="43.5" customHeight="1" x14ac:dyDescent="0.25">
      <c r="A10" s="39" t="str">
        <f ca="1">result!XCH1</f>
        <v>celkom: 0 z 89 ------------------------- detaily: 1. typ štúdia 0 z 10, 2. hodiny cvičení 0 z 5, 3. počet prednášok 0 z 10, 4. FY15b 0 z 10, 5. hodiny vyučujúcich 0 z 22, 6. predmety 0 z 10, 7. študenti na predmetoch 0 z 22</v>
      </c>
      <c r="B10" s="39"/>
      <c r="C10" s="39"/>
      <c r="D10" s="39"/>
      <c r="E10" s="39"/>
      <c r="F10" s="39"/>
      <c r="G10" s="39"/>
      <c r="H10" s="39"/>
      <c r="I10" s="39"/>
    </row>
    <row r="11" spans="1:9" ht="15.75" thickBot="1" x14ac:dyDescent="0.3">
      <c r="E11" s="1"/>
      <c r="F11" s="1"/>
      <c r="G11" s="1"/>
      <c r="H11" s="1"/>
      <c r="I11" s="1"/>
    </row>
    <row r="12" spans="1:9" s="3" customFormat="1" x14ac:dyDescent="0.25">
      <c r="A12" s="17" t="s">
        <v>5</v>
      </c>
      <c r="B12" s="18" t="s">
        <v>6</v>
      </c>
      <c r="C12" s="18" t="s">
        <v>7</v>
      </c>
      <c r="D12" s="19" t="s">
        <v>8</v>
      </c>
      <c r="E12" s="19" t="s">
        <v>9</v>
      </c>
      <c r="F12" s="19" t="s">
        <v>10</v>
      </c>
      <c r="G12" s="19" t="s">
        <v>145</v>
      </c>
      <c r="H12" s="20" t="s">
        <v>11</v>
      </c>
      <c r="I12" s="21" t="s">
        <v>12</v>
      </c>
    </row>
    <row r="13" spans="1:9" s="3" customFormat="1" x14ac:dyDescent="0.25">
      <c r="A13" s="22" t="s">
        <v>13</v>
      </c>
      <c r="B13" s="7" t="s">
        <v>14</v>
      </c>
      <c r="C13" s="7" t="s">
        <v>107</v>
      </c>
      <c r="D13" s="4" t="s">
        <v>15</v>
      </c>
      <c r="E13" s="6">
        <v>2</v>
      </c>
      <c r="F13" s="4">
        <v>0</v>
      </c>
      <c r="G13" s="4">
        <f>E13+F13</f>
        <v>2</v>
      </c>
      <c r="H13" s="6" t="s">
        <v>16</v>
      </c>
      <c r="I13" s="23">
        <v>67</v>
      </c>
    </row>
    <row r="14" spans="1:9" s="3" customFormat="1" x14ac:dyDescent="0.25">
      <c r="A14" s="22" t="s">
        <v>13</v>
      </c>
      <c r="B14" s="7" t="s">
        <v>14</v>
      </c>
      <c r="C14" s="7" t="s">
        <v>108</v>
      </c>
      <c r="D14" s="4" t="s">
        <v>15</v>
      </c>
      <c r="E14" s="6">
        <v>0</v>
      </c>
      <c r="F14" s="4">
        <v>2</v>
      </c>
      <c r="G14" s="4">
        <f t="shared" ref="G14:G76" si="0">E14+F14</f>
        <v>2</v>
      </c>
      <c r="H14" s="6" t="s">
        <v>16</v>
      </c>
      <c r="I14" s="23">
        <v>17</v>
      </c>
    </row>
    <row r="15" spans="1:9" s="3" customFormat="1" x14ac:dyDescent="0.25">
      <c r="A15" s="22" t="s">
        <v>13</v>
      </c>
      <c r="B15" s="7" t="s">
        <v>14</v>
      </c>
      <c r="C15" s="7" t="s">
        <v>108</v>
      </c>
      <c r="D15" s="4" t="s">
        <v>15</v>
      </c>
      <c r="E15" s="6">
        <v>0</v>
      </c>
      <c r="F15" s="4">
        <v>2</v>
      </c>
      <c r="G15" s="4">
        <f t="shared" si="0"/>
        <v>2</v>
      </c>
      <c r="H15" s="6" t="s">
        <v>16</v>
      </c>
      <c r="I15" s="23">
        <v>17</v>
      </c>
    </row>
    <row r="16" spans="1:9" s="3" customFormat="1" x14ac:dyDescent="0.25">
      <c r="A16" s="22" t="s">
        <v>13</v>
      </c>
      <c r="B16" s="7" t="s">
        <v>14</v>
      </c>
      <c r="C16" s="7" t="s">
        <v>109</v>
      </c>
      <c r="D16" s="4" t="s">
        <v>15</v>
      </c>
      <c r="E16" s="6">
        <v>0</v>
      </c>
      <c r="F16" s="4">
        <v>2</v>
      </c>
      <c r="G16" s="4">
        <f t="shared" si="0"/>
        <v>2</v>
      </c>
      <c r="H16" s="6" t="s">
        <v>16</v>
      </c>
      <c r="I16" s="23">
        <v>17</v>
      </c>
    </row>
    <row r="17" spans="1:9" s="3" customFormat="1" x14ac:dyDescent="0.25">
      <c r="A17" s="22" t="s">
        <v>13</v>
      </c>
      <c r="B17" s="7" t="s">
        <v>14</v>
      </c>
      <c r="C17" s="7" t="s">
        <v>109</v>
      </c>
      <c r="D17" s="4" t="s">
        <v>15</v>
      </c>
      <c r="E17" s="6">
        <v>0</v>
      </c>
      <c r="F17" s="4">
        <v>2</v>
      </c>
      <c r="G17" s="4">
        <f t="shared" si="0"/>
        <v>2</v>
      </c>
      <c r="H17" s="6" t="s">
        <v>124</v>
      </c>
      <c r="I17" s="23">
        <v>16</v>
      </c>
    </row>
    <row r="18" spans="1:9" s="3" customFormat="1" x14ac:dyDescent="0.25">
      <c r="A18" s="22" t="s">
        <v>17</v>
      </c>
      <c r="B18" s="7" t="s">
        <v>18</v>
      </c>
      <c r="C18" s="7" t="s">
        <v>110</v>
      </c>
      <c r="D18" s="4" t="s">
        <v>15</v>
      </c>
      <c r="E18" s="6">
        <v>2</v>
      </c>
      <c r="F18" s="4">
        <v>0</v>
      </c>
      <c r="G18" s="4">
        <f t="shared" si="0"/>
        <v>2</v>
      </c>
      <c r="H18" s="6" t="s">
        <v>16</v>
      </c>
      <c r="I18" s="23">
        <v>60</v>
      </c>
    </row>
    <row r="19" spans="1:9" s="3" customFormat="1" x14ac:dyDescent="0.25">
      <c r="A19" s="22" t="s">
        <v>17</v>
      </c>
      <c r="B19" s="7" t="s">
        <v>18</v>
      </c>
      <c r="C19" s="7" t="s">
        <v>111</v>
      </c>
      <c r="D19" s="4" t="s">
        <v>15</v>
      </c>
      <c r="E19" s="6">
        <v>0</v>
      </c>
      <c r="F19" s="4">
        <v>2</v>
      </c>
      <c r="G19" s="4">
        <f t="shared" si="0"/>
        <v>2</v>
      </c>
      <c r="H19" s="6" t="s">
        <v>16</v>
      </c>
      <c r="I19" s="23">
        <v>20</v>
      </c>
    </row>
    <row r="20" spans="1:9" s="3" customFormat="1" x14ac:dyDescent="0.25">
      <c r="A20" s="22" t="s">
        <v>17</v>
      </c>
      <c r="B20" s="7" t="s">
        <v>18</v>
      </c>
      <c r="C20" s="7" t="s">
        <v>111</v>
      </c>
      <c r="D20" s="4" t="s">
        <v>15</v>
      </c>
      <c r="E20" s="6">
        <v>0</v>
      </c>
      <c r="F20" s="4">
        <v>2</v>
      </c>
      <c r="G20" s="4">
        <f t="shared" si="0"/>
        <v>2</v>
      </c>
      <c r="H20" s="6" t="s">
        <v>16</v>
      </c>
      <c r="I20" s="23">
        <v>20</v>
      </c>
    </row>
    <row r="21" spans="1:9" s="3" customFormat="1" x14ac:dyDescent="0.25">
      <c r="A21" s="22" t="s">
        <v>17</v>
      </c>
      <c r="B21" s="7" t="s">
        <v>18</v>
      </c>
      <c r="C21" s="7" t="s">
        <v>111</v>
      </c>
      <c r="D21" s="4" t="s">
        <v>15</v>
      </c>
      <c r="E21" s="6">
        <v>0</v>
      </c>
      <c r="F21" s="4">
        <v>2</v>
      </c>
      <c r="G21" s="4">
        <f t="shared" si="0"/>
        <v>2</v>
      </c>
      <c r="H21" s="6" t="s">
        <v>16</v>
      </c>
      <c r="I21" s="23">
        <v>20</v>
      </c>
    </row>
    <row r="22" spans="1:9" s="3" customFormat="1" x14ac:dyDescent="0.25">
      <c r="A22" s="22" t="s">
        <v>17</v>
      </c>
      <c r="B22" s="7" t="s">
        <v>18</v>
      </c>
      <c r="C22" s="7" t="s">
        <v>112</v>
      </c>
      <c r="D22" s="4" t="s">
        <v>15</v>
      </c>
      <c r="E22" s="6">
        <v>0</v>
      </c>
      <c r="F22" s="4">
        <v>2</v>
      </c>
      <c r="G22" s="4">
        <f t="shared" si="0"/>
        <v>2</v>
      </c>
      <c r="H22" s="6" t="s">
        <v>16</v>
      </c>
      <c r="I22" s="23">
        <v>20</v>
      </c>
    </row>
    <row r="23" spans="1:9" s="3" customFormat="1" x14ac:dyDescent="0.25">
      <c r="A23" s="22" t="s">
        <v>19</v>
      </c>
      <c r="B23" s="7" t="s">
        <v>20</v>
      </c>
      <c r="C23" s="7" t="s">
        <v>113</v>
      </c>
      <c r="D23" s="4" t="s">
        <v>15</v>
      </c>
      <c r="E23" s="6">
        <v>1</v>
      </c>
      <c r="F23" s="4">
        <v>0</v>
      </c>
      <c r="G23" s="4">
        <f t="shared" si="0"/>
        <v>1</v>
      </c>
      <c r="H23" s="6" t="s">
        <v>16</v>
      </c>
      <c r="I23" s="23">
        <v>64</v>
      </c>
    </row>
    <row r="24" spans="1:9" s="3" customFormat="1" x14ac:dyDescent="0.25">
      <c r="A24" s="22" t="s">
        <v>19</v>
      </c>
      <c r="B24" s="7" t="s">
        <v>20</v>
      </c>
      <c r="C24" s="7" t="s">
        <v>112</v>
      </c>
      <c r="D24" s="4" t="s">
        <v>15</v>
      </c>
      <c r="E24" s="6">
        <v>0</v>
      </c>
      <c r="F24" s="4">
        <v>2</v>
      </c>
      <c r="G24" s="4">
        <f t="shared" si="0"/>
        <v>2</v>
      </c>
      <c r="H24" s="6" t="s">
        <v>16</v>
      </c>
      <c r="I24" s="23">
        <v>16</v>
      </c>
    </row>
    <row r="25" spans="1:9" s="3" customFormat="1" x14ac:dyDescent="0.25">
      <c r="A25" s="22" t="s">
        <v>19</v>
      </c>
      <c r="B25" s="7" t="s">
        <v>20</v>
      </c>
      <c r="C25" s="7" t="s">
        <v>112</v>
      </c>
      <c r="D25" s="4" t="s">
        <v>15</v>
      </c>
      <c r="E25" s="6">
        <v>0</v>
      </c>
      <c r="F25" s="4">
        <v>2</v>
      </c>
      <c r="G25" s="4">
        <f t="shared" si="0"/>
        <v>2</v>
      </c>
      <c r="H25" s="6" t="s">
        <v>16</v>
      </c>
      <c r="I25" s="23">
        <v>16</v>
      </c>
    </row>
    <row r="26" spans="1:9" s="3" customFormat="1" x14ac:dyDescent="0.25">
      <c r="A26" s="22" t="s">
        <v>19</v>
      </c>
      <c r="B26" s="7" t="s">
        <v>20</v>
      </c>
      <c r="C26" s="7" t="s">
        <v>112</v>
      </c>
      <c r="D26" s="4" t="s">
        <v>15</v>
      </c>
      <c r="E26" s="6">
        <v>0</v>
      </c>
      <c r="F26" s="4">
        <v>2</v>
      </c>
      <c r="G26" s="4">
        <f t="shared" si="0"/>
        <v>2</v>
      </c>
      <c r="H26" s="6" t="s">
        <v>16</v>
      </c>
      <c r="I26" s="23">
        <v>16</v>
      </c>
    </row>
    <row r="27" spans="1:9" s="3" customFormat="1" x14ac:dyDescent="0.25">
      <c r="A27" s="22" t="s">
        <v>19</v>
      </c>
      <c r="B27" s="7" t="s">
        <v>20</v>
      </c>
      <c r="C27" s="7" t="s">
        <v>112</v>
      </c>
      <c r="D27" s="4" t="s">
        <v>15</v>
      </c>
      <c r="E27" s="6">
        <v>0</v>
      </c>
      <c r="F27" s="4">
        <v>2</v>
      </c>
      <c r="G27" s="4">
        <f t="shared" si="0"/>
        <v>2</v>
      </c>
      <c r="H27" s="6" t="s">
        <v>16</v>
      </c>
      <c r="I27" s="23">
        <v>16</v>
      </c>
    </row>
    <row r="28" spans="1:9" s="3" customFormat="1" x14ac:dyDescent="0.25">
      <c r="A28" s="22" t="s">
        <v>21</v>
      </c>
      <c r="B28" s="7" t="s">
        <v>22</v>
      </c>
      <c r="C28" s="7" t="s">
        <v>114</v>
      </c>
      <c r="D28" s="4" t="s">
        <v>23</v>
      </c>
      <c r="E28" s="6">
        <v>0</v>
      </c>
      <c r="F28" s="4">
        <v>2</v>
      </c>
      <c r="G28" s="4">
        <f t="shared" si="0"/>
        <v>2</v>
      </c>
      <c r="H28" s="6" t="s">
        <v>16</v>
      </c>
      <c r="I28" s="23">
        <v>20</v>
      </c>
    </row>
    <row r="29" spans="1:9" s="3" customFormat="1" x14ac:dyDescent="0.25">
      <c r="A29" s="22" t="s">
        <v>21</v>
      </c>
      <c r="B29" s="7" t="s">
        <v>22</v>
      </c>
      <c r="C29" s="7" t="s">
        <v>114</v>
      </c>
      <c r="D29" s="4" t="s">
        <v>23</v>
      </c>
      <c r="E29" s="6">
        <v>0</v>
      </c>
      <c r="F29" s="4">
        <v>2</v>
      </c>
      <c r="G29" s="4">
        <f t="shared" si="0"/>
        <v>2</v>
      </c>
      <c r="H29" s="6" t="s">
        <v>16</v>
      </c>
      <c r="I29" s="23">
        <v>20</v>
      </c>
    </row>
    <row r="30" spans="1:9" s="3" customFormat="1" x14ac:dyDescent="0.25">
      <c r="A30" s="22" t="s">
        <v>21</v>
      </c>
      <c r="B30" s="7" t="s">
        <v>22</v>
      </c>
      <c r="C30" s="7" t="s">
        <v>114</v>
      </c>
      <c r="D30" s="4" t="s">
        <v>23</v>
      </c>
      <c r="E30" s="6">
        <v>0</v>
      </c>
      <c r="F30" s="4">
        <v>2</v>
      </c>
      <c r="G30" s="4">
        <f t="shared" si="0"/>
        <v>2</v>
      </c>
      <c r="H30" s="6" t="s">
        <v>16</v>
      </c>
      <c r="I30" s="23">
        <v>20</v>
      </c>
    </row>
    <row r="31" spans="1:9" s="3" customFormat="1" x14ac:dyDescent="0.25">
      <c r="A31" s="22" t="s">
        <v>24</v>
      </c>
      <c r="B31" s="7" t="s">
        <v>25</v>
      </c>
      <c r="C31" s="7" t="s">
        <v>115</v>
      </c>
      <c r="D31" s="4" t="s">
        <v>23</v>
      </c>
      <c r="E31" s="6">
        <v>2</v>
      </c>
      <c r="F31" s="4">
        <v>0</v>
      </c>
      <c r="G31" s="4">
        <f t="shared" si="0"/>
        <v>2</v>
      </c>
      <c r="H31" s="6" t="s">
        <v>116</v>
      </c>
      <c r="I31" s="23">
        <v>86</v>
      </c>
    </row>
    <row r="32" spans="1:9" s="3" customFormat="1" x14ac:dyDescent="0.25">
      <c r="A32" s="22" t="s">
        <v>26</v>
      </c>
      <c r="B32" s="7" t="s">
        <v>27</v>
      </c>
      <c r="C32" s="7" t="s">
        <v>117</v>
      </c>
      <c r="D32" s="4" t="s">
        <v>23</v>
      </c>
      <c r="E32" s="6">
        <v>0</v>
      </c>
      <c r="F32" s="4">
        <v>2</v>
      </c>
      <c r="G32" s="4">
        <f t="shared" si="0"/>
        <v>2</v>
      </c>
      <c r="H32" s="6" t="s">
        <v>28</v>
      </c>
      <c r="I32" s="23">
        <v>20</v>
      </c>
    </row>
    <row r="33" spans="1:9" x14ac:dyDescent="0.25">
      <c r="A33" s="22" t="s">
        <v>26</v>
      </c>
      <c r="B33" s="7" t="s">
        <v>27</v>
      </c>
      <c r="C33" s="7" t="s">
        <v>118</v>
      </c>
      <c r="D33" s="4" t="s">
        <v>23</v>
      </c>
      <c r="E33" s="6">
        <v>0</v>
      </c>
      <c r="F33" s="4">
        <v>2</v>
      </c>
      <c r="G33" s="4">
        <f t="shared" si="0"/>
        <v>2</v>
      </c>
      <c r="H33" s="6" t="s">
        <v>28</v>
      </c>
      <c r="I33" s="23">
        <v>20</v>
      </c>
    </row>
    <row r="34" spans="1:9" x14ac:dyDescent="0.25">
      <c r="A34" s="22" t="s">
        <v>26</v>
      </c>
      <c r="B34" s="7" t="s">
        <v>27</v>
      </c>
      <c r="C34" s="7" t="s">
        <v>118</v>
      </c>
      <c r="D34" s="4" t="s">
        <v>23</v>
      </c>
      <c r="E34" s="6">
        <v>0</v>
      </c>
      <c r="F34" s="4">
        <v>2</v>
      </c>
      <c r="G34" s="4">
        <f t="shared" si="0"/>
        <v>2</v>
      </c>
      <c r="H34" s="6" t="s">
        <v>28</v>
      </c>
      <c r="I34" s="23">
        <v>20</v>
      </c>
    </row>
    <row r="35" spans="1:9" x14ac:dyDescent="0.25">
      <c r="A35" s="22" t="s">
        <v>29</v>
      </c>
      <c r="B35" s="7" t="s">
        <v>94</v>
      </c>
      <c r="C35" s="7" t="s">
        <v>119</v>
      </c>
      <c r="D35" s="4" t="s">
        <v>15</v>
      </c>
      <c r="E35" s="6">
        <v>2</v>
      </c>
      <c r="F35" s="4">
        <v>0</v>
      </c>
      <c r="G35" s="4">
        <f t="shared" si="0"/>
        <v>2</v>
      </c>
      <c r="H35" s="6" t="s">
        <v>30</v>
      </c>
      <c r="I35" s="23">
        <v>59</v>
      </c>
    </row>
    <row r="36" spans="1:9" x14ac:dyDescent="0.25">
      <c r="A36" s="22" t="s">
        <v>29</v>
      </c>
      <c r="B36" s="7" t="s">
        <v>94</v>
      </c>
      <c r="C36" s="7" t="s">
        <v>119</v>
      </c>
      <c r="D36" s="4" t="s">
        <v>15</v>
      </c>
      <c r="E36" s="6">
        <v>0</v>
      </c>
      <c r="F36" s="4">
        <v>2</v>
      </c>
      <c r="G36" s="4">
        <f t="shared" si="0"/>
        <v>2</v>
      </c>
      <c r="H36" s="6" t="s">
        <v>120</v>
      </c>
      <c r="I36" s="23">
        <v>17</v>
      </c>
    </row>
    <row r="37" spans="1:9" x14ac:dyDescent="0.25">
      <c r="A37" s="22" t="s">
        <v>29</v>
      </c>
      <c r="B37" s="7" t="s">
        <v>94</v>
      </c>
      <c r="C37" s="7" t="s">
        <v>119</v>
      </c>
      <c r="D37" s="4" t="s">
        <v>15</v>
      </c>
      <c r="E37" s="6">
        <v>0</v>
      </c>
      <c r="F37" s="4">
        <v>2</v>
      </c>
      <c r="G37" s="4">
        <f t="shared" si="0"/>
        <v>2</v>
      </c>
      <c r="H37" s="6" t="s">
        <v>30</v>
      </c>
      <c r="I37" s="23">
        <v>17</v>
      </c>
    </row>
    <row r="38" spans="1:9" x14ac:dyDescent="0.25">
      <c r="A38" s="22" t="s">
        <v>29</v>
      </c>
      <c r="B38" s="7" t="s">
        <v>94</v>
      </c>
      <c r="C38" s="8" t="s">
        <v>119</v>
      </c>
      <c r="D38" s="4" t="s">
        <v>15</v>
      </c>
      <c r="E38" s="6">
        <v>0</v>
      </c>
      <c r="F38" s="4">
        <v>2</v>
      </c>
      <c r="G38" s="4">
        <f t="shared" si="0"/>
        <v>2</v>
      </c>
      <c r="H38" s="6" t="s">
        <v>30</v>
      </c>
      <c r="I38" s="23">
        <v>16</v>
      </c>
    </row>
    <row r="39" spans="1:9" x14ac:dyDescent="0.25">
      <c r="A39" s="22" t="s">
        <v>31</v>
      </c>
      <c r="B39" s="7" t="s">
        <v>32</v>
      </c>
      <c r="C39" s="7" t="s">
        <v>121</v>
      </c>
      <c r="D39" s="4" t="s">
        <v>15</v>
      </c>
      <c r="E39" s="6">
        <v>2</v>
      </c>
      <c r="F39" s="4">
        <v>0</v>
      </c>
      <c r="G39" s="4">
        <f t="shared" si="0"/>
        <v>2</v>
      </c>
      <c r="H39" s="6" t="s">
        <v>30</v>
      </c>
      <c r="I39" s="23">
        <v>55</v>
      </c>
    </row>
    <row r="40" spans="1:9" x14ac:dyDescent="0.25">
      <c r="A40" s="22" t="s">
        <v>31</v>
      </c>
      <c r="B40" s="7" t="s">
        <v>32</v>
      </c>
      <c r="C40" s="7" t="s">
        <v>121</v>
      </c>
      <c r="D40" s="4" t="s">
        <v>15</v>
      </c>
      <c r="E40" s="6">
        <v>0</v>
      </c>
      <c r="F40" s="4">
        <v>2</v>
      </c>
      <c r="G40" s="4">
        <f t="shared" si="0"/>
        <v>2</v>
      </c>
      <c r="H40" s="6" t="s">
        <v>30</v>
      </c>
      <c r="I40" s="23">
        <v>18</v>
      </c>
    </row>
    <row r="41" spans="1:9" x14ac:dyDescent="0.25">
      <c r="A41" s="22" t="s">
        <v>31</v>
      </c>
      <c r="B41" s="7" t="s">
        <v>32</v>
      </c>
      <c r="C41" s="7" t="s">
        <v>143</v>
      </c>
      <c r="D41" s="4" t="s">
        <v>15</v>
      </c>
      <c r="E41" s="6">
        <v>0</v>
      </c>
      <c r="F41" s="4">
        <v>2</v>
      </c>
      <c r="G41" s="4">
        <f t="shared" si="0"/>
        <v>2</v>
      </c>
      <c r="H41" s="6" t="s">
        <v>30</v>
      </c>
      <c r="I41" s="23">
        <v>18</v>
      </c>
    </row>
    <row r="42" spans="1:9" x14ac:dyDescent="0.25">
      <c r="A42" s="22" t="s">
        <v>31</v>
      </c>
      <c r="B42" s="7" t="s">
        <v>32</v>
      </c>
      <c r="C42" s="7" t="s">
        <v>143</v>
      </c>
      <c r="D42" s="4" t="s">
        <v>15</v>
      </c>
      <c r="E42" s="6">
        <v>0</v>
      </c>
      <c r="F42" s="4">
        <v>2</v>
      </c>
      <c r="G42" s="4">
        <f t="shared" si="0"/>
        <v>2</v>
      </c>
      <c r="H42" s="6" t="s">
        <v>30</v>
      </c>
      <c r="I42" s="23">
        <v>19</v>
      </c>
    </row>
    <row r="43" spans="1:9" x14ac:dyDescent="0.25">
      <c r="A43" s="22" t="s">
        <v>33</v>
      </c>
      <c r="B43" s="7" t="s">
        <v>34</v>
      </c>
      <c r="C43" s="7" t="s">
        <v>122</v>
      </c>
      <c r="D43" s="4" t="s">
        <v>15</v>
      </c>
      <c r="E43" s="6">
        <v>1</v>
      </c>
      <c r="F43" s="4">
        <v>0</v>
      </c>
      <c r="G43" s="4">
        <f t="shared" si="0"/>
        <v>1</v>
      </c>
      <c r="H43" s="6" t="s">
        <v>123</v>
      </c>
      <c r="I43" s="23">
        <v>60</v>
      </c>
    </row>
    <row r="44" spans="1:9" x14ac:dyDescent="0.25">
      <c r="A44" s="22" t="s">
        <v>33</v>
      </c>
      <c r="B44" s="7" t="s">
        <v>34</v>
      </c>
      <c r="C44" s="7" t="s">
        <v>143</v>
      </c>
      <c r="D44" s="4" t="s">
        <v>15</v>
      </c>
      <c r="E44" s="6">
        <v>0</v>
      </c>
      <c r="F44" s="4">
        <v>2</v>
      </c>
      <c r="G44" s="4">
        <f t="shared" si="0"/>
        <v>2</v>
      </c>
      <c r="H44" s="6" t="s">
        <v>30</v>
      </c>
      <c r="I44" s="23">
        <v>16</v>
      </c>
    </row>
    <row r="45" spans="1:9" x14ac:dyDescent="0.25">
      <c r="A45" s="22" t="s">
        <v>33</v>
      </c>
      <c r="B45" s="7" t="s">
        <v>34</v>
      </c>
      <c r="C45" s="7" t="s">
        <v>143</v>
      </c>
      <c r="D45" s="4" t="s">
        <v>15</v>
      </c>
      <c r="E45" s="6">
        <v>0</v>
      </c>
      <c r="F45" s="4">
        <v>2</v>
      </c>
      <c r="G45" s="4">
        <f t="shared" si="0"/>
        <v>2</v>
      </c>
      <c r="H45" s="6" t="s">
        <v>30</v>
      </c>
      <c r="I45" s="23">
        <v>16</v>
      </c>
    </row>
    <row r="46" spans="1:9" x14ac:dyDescent="0.25">
      <c r="A46" s="22" t="s">
        <v>33</v>
      </c>
      <c r="B46" s="7" t="s">
        <v>34</v>
      </c>
      <c r="C46" s="7" t="s">
        <v>143</v>
      </c>
      <c r="D46" s="4" t="s">
        <v>15</v>
      </c>
      <c r="E46" s="6">
        <v>0</v>
      </c>
      <c r="F46" s="4">
        <v>2</v>
      </c>
      <c r="G46" s="4">
        <f t="shared" si="0"/>
        <v>2</v>
      </c>
      <c r="H46" s="6" t="s">
        <v>30</v>
      </c>
      <c r="I46" s="23">
        <v>16</v>
      </c>
    </row>
    <row r="47" spans="1:9" x14ac:dyDescent="0.25">
      <c r="A47" s="22" t="s">
        <v>35</v>
      </c>
      <c r="B47" s="7" t="s">
        <v>36</v>
      </c>
      <c r="C47" s="7" t="s">
        <v>115</v>
      </c>
      <c r="D47" s="4" t="s">
        <v>15</v>
      </c>
      <c r="E47" s="6">
        <v>1</v>
      </c>
      <c r="F47" s="4">
        <v>0</v>
      </c>
      <c r="G47" s="4">
        <f t="shared" si="0"/>
        <v>1</v>
      </c>
      <c r="H47" s="6" t="s">
        <v>30</v>
      </c>
      <c r="I47" s="23">
        <v>66</v>
      </c>
    </row>
    <row r="48" spans="1:9" x14ac:dyDescent="0.25">
      <c r="A48" s="22" t="s">
        <v>35</v>
      </c>
      <c r="B48" s="7" t="s">
        <v>36</v>
      </c>
      <c r="C48" s="7" t="s">
        <v>115</v>
      </c>
      <c r="D48" s="4" t="s">
        <v>15</v>
      </c>
      <c r="E48" s="6">
        <v>0</v>
      </c>
      <c r="F48" s="4">
        <v>2</v>
      </c>
      <c r="G48" s="4">
        <f t="shared" si="0"/>
        <v>2</v>
      </c>
      <c r="H48" s="6" t="s">
        <v>30</v>
      </c>
      <c r="I48" s="23">
        <v>18</v>
      </c>
    </row>
    <row r="49" spans="1:9" x14ac:dyDescent="0.25">
      <c r="A49" s="22" t="s">
        <v>35</v>
      </c>
      <c r="B49" s="7" t="s">
        <v>36</v>
      </c>
      <c r="C49" s="7" t="s">
        <v>115</v>
      </c>
      <c r="D49" s="4" t="s">
        <v>15</v>
      </c>
      <c r="E49" s="6">
        <v>0</v>
      </c>
      <c r="F49" s="4">
        <v>2</v>
      </c>
      <c r="G49" s="4">
        <f t="shared" si="0"/>
        <v>2</v>
      </c>
      <c r="H49" s="6" t="s">
        <v>30</v>
      </c>
      <c r="I49" s="23">
        <v>18</v>
      </c>
    </row>
    <row r="50" spans="1:9" x14ac:dyDescent="0.25">
      <c r="A50" s="22" t="s">
        <v>35</v>
      </c>
      <c r="B50" s="7" t="s">
        <v>36</v>
      </c>
      <c r="C50" s="7" t="s">
        <v>115</v>
      </c>
      <c r="D50" s="4" t="s">
        <v>23</v>
      </c>
      <c r="E50" s="6">
        <v>0</v>
      </c>
      <c r="F50" s="4">
        <v>2</v>
      </c>
      <c r="G50" s="4">
        <f t="shared" si="0"/>
        <v>2</v>
      </c>
      <c r="H50" s="6" t="s">
        <v>124</v>
      </c>
      <c r="I50" s="23">
        <v>19</v>
      </c>
    </row>
    <row r="51" spans="1:9" x14ac:dyDescent="0.25">
      <c r="A51" s="22" t="s">
        <v>37</v>
      </c>
      <c r="B51" s="7" t="s">
        <v>38</v>
      </c>
      <c r="C51" s="7" t="s">
        <v>125</v>
      </c>
      <c r="D51" s="4" t="s">
        <v>23</v>
      </c>
      <c r="E51" s="6">
        <v>1</v>
      </c>
      <c r="F51" s="4">
        <v>0</v>
      </c>
      <c r="G51" s="4">
        <f t="shared" si="0"/>
        <v>1</v>
      </c>
      <c r="H51" s="6" t="s">
        <v>30</v>
      </c>
      <c r="I51" s="23">
        <v>14</v>
      </c>
    </row>
    <row r="52" spans="1:9" x14ac:dyDescent="0.25">
      <c r="A52" s="22" t="s">
        <v>37</v>
      </c>
      <c r="B52" s="7" t="s">
        <v>38</v>
      </c>
      <c r="C52" s="7" t="s">
        <v>125</v>
      </c>
      <c r="D52" s="4" t="s">
        <v>23</v>
      </c>
      <c r="E52" s="6">
        <v>0</v>
      </c>
      <c r="F52" s="4">
        <v>2</v>
      </c>
      <c r="G52" s="4">
        <f t="shared" si="0"/>
        <v>2</v>
      </c>
      <c r="H52" s="6" t="s">
        <v>30</v>
      </c>
      <c r="I52" s="23">
        <v>14</v>
      </c>
    </row>
    <row r="53" spans="1:9" x14ac:dyDescent="0.25">
      <c r="A53" s="22" t="s">
        <v>39</v>
      </c>
      <c r="B53" s="7" t="s">
        <v>40</v>
      </c>
      <c r="C53" s="7" t="s">
        <v>107</v>
      </c>
      <c r="D53" s="4" t="s">
        <v>23</v>
      </c>
      <c r="E53" s="6">
        <v>1</v>
      </c>
      <c r="F53" s="4">
        <v>0</v>
      </c>
      <c r="G53" s="4">
        <f t="shared" si="0"/>
        <v>1</v>
      </c>
      <c r="H53" s="6" t="s">
        <v>30</v>
      </c>
      <c r="I53" s="23">
        <v>29</v>
      </c>
    </row>
    <row r="54" spans="1:9" x14ac:dyDescent="0.25">
      <c r="A54" s="22" t="s">
        <v>39</v>
      </c>
      <c r="B54" s="7" t="s">
        <v>40</v>
      </c>
      <c r="C54" s="7" t="s">
        <v>107</v>
      </c>
      <c r="D54" s="4" t="s">
        <v>23</v>
      </c>
      <c r="E54" s="6">
        <v>0</v>
      </c>
      <c r="F54" s="4">
        <v>2</v>
      </c>
      <c r="G54" s="4">
        <f t="shared" si="0"/>
        <v>2</v>
      </c>
      <c r="H54" s="6" t="s">
        <v>30</v>
      </c>
      <c r="I54" s="23">
        <v>15</v>
      </c>
    </row>
    <row r="55" spans="1:9" x14ac:dyDescent="0.25">
      <c r="A55" s="22" t="s">
        <v>41</v>
      </c>
      <c r="B55" s="7" t="s">
        <v>42</v>
      </c>
      <c r="C55" s="7" t="s">
        <v>110</v>
      </c>
      <c r="D55" s="4" t="s">
        <v>23</v>
      </c>
      <c r="E55" s="6">
        <v>1</v>
      </c>
      <c r="F55" s="4">
        <v>0</v>
      </c>
      <c r="G55" s="4">
        <f t="shared" si="0"/>
        <v>1</v>
      </c>
      <c r="H55" s="6" t="s">
        <v>123</v>
      </c>
      <c r="I55" s="23">
        <v>47</v>
      </c>
    </row>
    <row r="56" spans="1:9" x14ac:dyDescent="0.25">
      <c r="A56" s="22" t="s">
        <v>41</v>
      </c>
      <c r="B56" s="7" t="s">
        <v>42</v>
      </c>
      <c r="C56" s="7" t="s">
        <v>110</v>
      </c>
      <c r="D56" s="4" t="s">
        <v>23</v>
      </c>
      <c r="E56" s="6">
        <v>0</v>
      </c>
      <c r="F56" s="4">
        <v>2</v>
      </c>
      <c r="G56" s="4">
        <f t="shared" si="0"/>
        <v>2</v>
      </c>
      <c r="H56" s="6" t="s">
        <v>30</v>
      </c>
      <c r="I56" s="23">
        <v>14</v>
      </c>
    </row>
    <row r="57" spans="1:9" x14ac:dyDescent="0.25">
      <c r="A57" s="22" t="s">
        <v>41</v>
      </c>
      <c r="B57" s="7" t="s">
        <v>42</v>
      </c>
      <c r="C57" s="7" t="s">
        <v>126</v>
      </c>
      <c r="D57" s="4" t="s">
        <v>23</v>
      </c>
      <c r="E57" s="6">
        <v>0</v>
      </c>
      <c r="F57" s="4">
        <v>2</v>
      </c>
      <c r="G57" s="4">
        <f t="shared" si="0"/>
        <v>2</v>
      </c>
      <c r="H57" s="6" t="s">
        <v>30</v>
      </c>
      <c r="I57" s="23">
        <v>14</v>
      </c>
    </row>
    <row r="58" spans="1:9" x14ac:dyDescent="0.25">
      <c r="A58" s="22" t="s">
        <v>43</v>
      </c>
      <c r="B58" s="7" t="s">
        <v>44</v>
      </c>
      <c r="C58" s="7" t="s">
        <v>127</v>
      </c>
      <c r="D58" s="4" t="s">
        <v>15</v>
      </c>
      <c r="E58" s="6">
        <v>2</v>
      </c>
      <c r="F58" s="4">
        <v>0</v>
      </c>
      <c r="G58" s="4">
        <f t="shared" si="0"/>
        <v>2</v>
      </c>
      <c r="H58" s="6" t="s">
        <v>45</v>
      </c>
      <c r="I58" s="23">
        <v>42</v>
      </c>
    </row>
    <row r="59" spans="1:9" x14ac:dyDescent="0.25">
      <c r="A59" s="22" t="s">
        <v>43</v>
      </c>
      <c r="B59" s="7" t="s">
        <v>44</v>
      </c>
      <c r="C59" s="7" t="s">
        <v>127</v>
      </c>
      <c r="D59" s="4" t="s">
        <v>15</v>
      </c>
      <c r="E59" s="6">
        <v>0</v>
      </c>
      <c r="F59" s="4">
        <v>2</v>
      </c>
      <c r="G59" s="4">
        <f t="shared" si="0"/>
        <v>2</v>
      </c>
      <c r="H59" s="6" t="s">
        <v>45</v>
      </c>
      <c r="I59" s="23">
        <v>15</v>
      </c>
    </row>
    <row r="60" spans="1:9" x14ac:dyDescent="0.25">
      <c r="A60" s="22" t="s">
        <v>43</v>
      </c>
      <c r="B60" s="7" t="s">
        <v>44</v>
      </c>
      <c r="C60" s="7" t="s">
        <v>127</v>
      </c>
      <c r="D60" s="4" t="s">
        <v>15</v>
      </c>
      <c r="E60" s="6">
        <v>0</v>
      </c>
      <c r="F60" s="4">
        <v>2</v>
      </c>
      <c r="G60" s="4">
        <f t="shared" si="0"/>
        <v>2</v>
      </c>
      <c r="H60" s="6" t="s">
        <v>45</v>
      </c>
      <c r="I60" s="23">
        <v>15</v>
      </c>
    </row>
    <row r="61" spans="1:9" x14ac:dyDescent="0.25">
      <c r="A61" s="22" t="s">
        <v>43</v>
      </c>
      <c r="B61" s="7" t="s">
        <v>44</v>
      </c>
      <c r="C61" s="7" t="s">
        <v>127</v>
      </c>
      <c r="D61" s="4" t="s">
        <v>15</v>
      </c>
      <c r="E61" s="6">
        <v>0</v>
      </c>
      <c r="F61" s="4">
        <v>2</v>
      </c>
      <c r="G61" s="4">
        <f t="shared" si="0"/>
        <v>2</v>
      </c>
      <c r="H61" s="6" t="s">
        <v>45</v>
      </c>
      <c r="I61" s="23">
        <v>12</v>
      </c>
    </row>
    <row r="62" spans="1:9" x14ac:dyDescent="0.25">
      <c r="A62" s="22" t="s">
        <v>46</v>
      </c>
      <c r="B62" s="7" t="s">
        <v>47</v>
      </c>
      <c r="C62" s="7" t="s">
        <v>128</v>
      </c>
      <c r="D62" s="4" t="s">
        <v>15</v>
      </c>
      <c r="E62" s="6">
        <v>1</v>
      </c>
      <c r="F62" s="4">
        <v>0</v>
      </c>
      <c r="G62" s="4">
        <f t="shared" si="0"/>
        <v>1</v>
      </c>
      <c r="H62" s="6" t="s">
        <v>45</v>
      </c>
      <c r="I62" s="23">
        <v>43</v>
      </c>
    </row>
    <row r="63" spans="1:9" x14ac:dyDescent="0.25">
      <c r="A63" s="22" t="s">
        <v>46</v>
      </c>
      <c r="B63" s="7" t="s">
        <v>47</v>
      </c>
      <c r="C63" s="7" t="s">
        <v>128</v>
      </c>
      <c r="D63" s="4" t="s">
        <v>15</v>
      </c>
      <c r="E63" s="6">
        <v>0</v>
      </c>
      <c r="F63" s="4">
        <v>2</v>
      </c>
      <c r="G63" s="4">
        <f t="shared" si="0"/>
        <v>2</v>
      </c>
      <c r="H63" s="6" t="s">
        <v>45</v>
      </c>
      <c r="I63" s="23">
        <v>15</v>
      </c>
    </row>
    <row r="64" spans="1:9" x14ac:dyDescent="0.25">
      <c r="A64" s="22" t="s">
        <v>46</v>
      </c>
      <c r="B64" s="7" t="s">
        <v>47</v>
      </c>
      <c r="C64" s="7" t="s">
        <v>117</v>
      </c>
      <c r="D64" s="4" t="s">
        <v>15</v>
      </c>
      <c r="E64" s="6">
        <v>0</v>
      </c>
      <c r="F64" s="4">
        <v>2</v>
      </c>
      <c r="G64" s="4">
        <f t="shared" si="0"/>
        <v>2</v>
      </c>
      <c r="H64" s="6" t="s">
        <v>45</v>
      </c>
      <c r="I64" s="23">
        <v>15</v>
      </c>
    </row>
    <row r="65" spans="1:9" x14ac:dyDescent="0.25">
      <c r="A65" s="22" t="s">
        <v>48</v>
      </c>
      <c r="B65" s="7" t="s">
        <v>49</v>
      </c>
      <c r="C65" s="7" t="s">
        <v>122</v>
      </c>
      <c r="D65" s="4" t="s">
        <v>15</v>
      </c>
      <c r="E65" s="6">
        <v>1</v>
      </c>
      <c r="F65" s="4">
        <v>0</v>
      </c>
      <c r="G65" s="4">
        <f t="shared" si="0"/>
        <v>1</v>
      </c>
      <c r="H65" s="6" t="s">
        <v>45</v>
      </c>
      <c r="I65" s="23">
        <v>40</v>
      </c>
    </row>
    <row r="66" spans="1:9" x14ac:dyDescent="0.25">
      <c r="A66" s="22" t="s">
        <v>48</v>
      </c>
      <c r="B66" s="7" t="s">
        <v>49</v>
      </c>
      <c r="C66" s="7" t="s">
        <v>122</v>
      </c>
      <c r="D66" s="4" t="s">
        <v>15</v>
      </c>
      <c r="E66" s="6">
        <v>0</v>
      </c>
      <c r="F66" s="4">
        <v>2</v>
      </c>
      <c r="G66" s="4">
        <f t="shared" si="0"/>
        <v>2</v>
      </c>
      <c r="H66" s="6" t="s">
        <v>45</v>
      </c>
      <c r="I66" s="23">
        <v>15</v>
      </c>
    </row>
    <row r="67" spans="1:9" x14ac:dyDescent="0.25">
      <c r="A67" s="22" t="s">
        <v>48</v>
      </c>
      <c r="B67" s="7" t="s">
        <v>49</v>
      </c>
      <c r="C67" s="7" t="s">
        <v>122</v>
      </c>
      <c r="D67" s="4" t="s">
        <v>15</v>
      </c>
      <c r="E67" s="6">
        <v>0</v>
      </c>
      <c r="F67" s="4">
        <v>2</v>
      </c>
      <c r="G67" s="4">
        <f t="shared" si="0"/>
        <v>2</v>
      </c>
      <c r="H67" s="6" t="s">
        <v>45</v>
      </c>
      <c r="I67" s="23">
        <v>15</v>
      </c>
    </row>
    <row r="68" spans="1:9" x14ac:dyDescent="0.25">
      <c r="A68" s="22" t="s">
        <v>50</v>
      </c>
      <c r="B68" s="7" t="s">
        <v>51</v>
      </c>
      <c r="C68" s="7" t="s">
        <v>129</v>
      </c>
      <c r="D68" s="4" t="s">
        <v>15</v>
      </c>
      <c r="E68" s="6">
        <v>1</v>
      </c>
      <c r="F68" s="4">
        <v>0</v>
      </c>
      <c r="G68" s="4">
        <f t="shared" si="0"/>
        <v>1</v>
      </c>
      <c r="H68" s="6" t="s">
        <v>45</v>
      </c>
      <c r="I68" s="23">
        <v>45</v>
      </c>
    </row>
    <row r="69" spans="1:9" x14ac:dyDescent="0.25">
      <c r="A69" s="22" t="s">
        <v>50</v>
      </c>
      <c r="B69" s="7" t="s">
        <v>51</v>
      </c>
      <c r="C69" s="7" t="s">
        <v>126</v>
      </c>
      <c r="D69" s="4" t="s">
        <v>15</v>
      </c>
      <c r="E69" s="6">
        <v>0</v>
      </c>
      <c r="F69" s="4">
        <v>2</v>
      </c>
      <c r="G69" s="4">
        <f t="shared" si="0"/>
        <v>2</v>
      </c>
      <c r="H69" s="6" t="s">
        <v>45</v>
      </c>
      <c r="I69" s="23">
        <v>15</v>
      </c>
    </row>
    <row r="70" spans="1:9" x14ac:dyDescent="0.25">
      <c r="A70" s="22" t="s">
        <v>50</v>
      </c>
      <c r="B70" s="7" t="s">
        <v>51</v>
      </c>
      <c r="C70" s="7" t="s">
        <v>129</v>
      </c>
      <c r="D70" s="4" t="s">
        <v>15</v>
      </c>
      <c r="E70" s="6">
        <v>0</v>
      </c>
      <c r="F70" s="4">
        <v>2</v>
      </c>
      <c r="G70" s="4">
        <f t="shared" si="0"/>
        <v>2</v>
      </c>
      <c r="H70" s="6" t="s">
        <v>45</v>
      </c>
      <c r="I70" s="23">
        <v>15</v>
      </c>
    </row>
    <row r="71" spans="1:9" x14ac:dyDescent="0.25">
      <c r="A71" s="22" t="s">
        <v>52</v>
      </c>
      <c r="B71" s="7" t="s">
        <v>53</v>
      </c>
      <c r="C71" s="7" t="s">
        <v>118</v>
      </c>
      <c r="D71" s="4" t="s">
        <v>23</v>
      </c>
      <c r="E71" s="6">
        <v>0</v>
      </c>
      <c r="F71" s="4">
        <v>2</v>
      </c>
      <c r="G71" s="4">
        <f t="shared" si="0"/>
        <v>2</v>
      </c>
      <c r="H71" s="6" t="s">
        <v>45</v>
      </c>
      <c r="I71" s="23">
        <v>12</v>
      </c>
    </row>
    <row r="72" spans="1:9" x14ac:dyDescent="0.25">
      <c r="A72" s="22" t="s">
        <v>52</v>
      </c>
      <c r="B72" s="7" t="s">
        <v>53</v>
      </c>
      <c r="C72" s="7" t="s">
        <v>118</v>
      </c>
      <c r="D72" s="4" t="s">
        <v>23</v>
      </c>
      <c r="E72" s="6">
        <v>0</v>
      </c>
      <c r="F72" s="4">
        <v>2</v>
      </c>
      <c r="G72" s="4">
        <f t="shared" si="0"/>
        <v>2</v>
      </c>
      <c r="H72" s="6" t="s">
        <v>45</v>
      </c>
      <c r="I72" s="23">
        <v>12</v>
      </c>
    </row>
    <row r="73" spans="1:9" x14ac:dyDescent="0.25">
      <c r="A73" s="22" t="s">
        <v>54</v>
      </c>
      <c r="B73" s="7" t="s">
        <v>55</v>
      </c>
      <c r="C73" s="7" t="s">
        <v>129</v>
      </c>
      <c r="D73" s="4" t="s">
        <v>23</v>
      </c>
      <c r="E73" s="6">
        <v>0</v>
      </c>
      <c r="F73" s="4">
        <v>2</v>
      </c>
      <c r="G73" s="4">
        <f t="shared" si="0"/>
        <v>2</v>
      </c>
      <c r="H73" s="6" t="s">
        <v>45</v>
      </c>
      <c r="I73" s="23">
        <v>22</v>
      </c>
    </row>
    <row r="74" spans="1:9" x14ac:dyDescent="0.25">
      <c r="A74" s="22" t="s">
        <v>56</v>
      </c>
      <c r="B74" s="7" t="s">
        <v>57</v>
      </c>
      <c r="C74" s="7" t="s">
        <v>117</v>
      </c>
      <c r="D74" s="4" t="s">
        <v>23</v>
      </c>
      <c r="E74" s="6">
        <v>1</v>
      </c>
      <c r="F74" s="4">
        <v>0</v>
      </c>
      <c r="G74" s="4">
        <f t="shared" si="0"/>
        <v>1</v>
      </c>
      <c r="H74" s="6" t="s">
        <v>45</v>
      </c>
      <c r="I74" s="23">
        <v>22</v>
      </c>
    </row>
    <row r="75" spans="1:9" x14ac:dyDescent="0.25">
      <c r="A75" s="22" t="s">
        <v>56</v>
      </c>
      <c r="B75" s="7" t="s">
        <v>57</v>
      </c>
      <c r="C75" s="7" t="s">
        <v>117</v>
      </c>
      <c r="D75" s="4" t="s">
        <v>23</v>
      </c>
      <c r="E75" s="6">
        <v>0</v>
      </c>
      <c r="F75" s="4">
        <v>2</v>
      </c>
      <c r="G75" s="4">
        <f t="shared" si="0"/>
        <v>2</v>
      </c>
      <c r="H75" s="6" t="s">
        <v>45</v>
      </c>
      <c r="I75" s="23">
        <v>22</v>
      </c>
    </row>
    <row r="76" spans="1:9" x14ac:dyDescent="0.25">
      <c r="A76" s="22" t="s">
        <v>58</v>
      </c>
      <c r="B76" s="7" t="s">
        <v>59</v>
      </c>
      <c r="C76" s="5" t="s">
        <v>144</v>
      </c>
      <c r="D76" s="4" t="s">
        <v>15</v>
      </c>
      <c r="E76" s="6">
        <v>2</v>
      </c>
      <c r="F76" s="6">
        <v>0</v>
      </c>
      <c r="G76" s="4">
        <f t="shared" si="0"/>
        <v>2</v>
      </c>
      <c r="H76" s="6" t="s">
        <v>60</v>
      </c>
      <c r="I76" s="23">
        <v>33</v>
      </c>
    </row>
    <row r="77" spans="1:9" x14ac:dyDescent="0.25">
      <c r="A77" s="22" t="s">
        <v>58</v>
      </c>
      <c r="B77" s="7" t="s">
        <v>59</v>
      </c>
      <c r="C77" s="5" t="s">
        <v>110</v>
      </c>
      <c r="D77" s="4" t="s">
        <v>15</v>
      </c>
      <c r="E77" s="6">
        <v>0</v>
      </c>
      <c r="F77" s="6">
        <v>2</v>
      </c>
      <c r="G77" s="4">
        <f t="shared" ref="G77:G123" si="1">E77+F77</f>
        <v>2</v>
      </c>
      <c r="H77" s="6" t="s">
        <v>60</v>
      </c>
      <c r="I77" s="23">
        <v>33</v>
      </c>
    </row>
    <row r="78" spans="1:9" x14ac:dyDescent="0.25">
      <c r="A78" s="22" t="s">
        <v>61</v>
      </c>
      <c r="B78" s="7" t="s">
        <v>62</v>
      </c>
      <c r="C78" s="7" t="s">
        <v>127</v>
      </c>
      <c r="D78" s="4" t="s">
        <v>15</v>
      </c>
      <c r="E78" s="6">
        <v>2</v>
      </c>
      <c r="F78" s="6">
        <v>0</v>
      </c>
      <c r="G78" s="4">
        <f t="shared" si="1"/>
        <v>2</v>
      </c>
      <c r="H78" s="6" t="s">
        <v>60</v>
      </c>
      <c r="I78" s="23">
        <v>33</v>
      </c>
    </row>
    <row r="79" spans="1:9" x14ac:dyDescent="0.25">
      <c r="A79" s="22" t="s">
        <v>61</v>
      </c>
      <c r="B79" s="7" t="s">
        <v>62</v>
      </c>
      <c r="C79" s="7" t="s">
        <v>108</v>
      </c>
      <c r="D79" s="4" t="s">
        <v>15</v>
      </c>
      <c r="E79" s="6">
        <v>0</v>
      </c>
      <c r="F79" s="6">
        <v>2</v>
      </c>
      <c r="G79" s="4">
        <f t="shared" si="1"/>
        <v>2</v>
      </c>
      <c r="H79" s="6" t="s">
        <v>60</v>
      </c>
      <c r="I79" s="23">
        <v>33</v>
      </c>
    </row>
    <row r="80" spans="1:9" x14ac:dyDescent="0.25">
      <c r="A80" s="22" t="s">
        <v>63</v>
      </c>
      <c r="B80" s="7" t="s">
        <v>64</v>
      </c>
      <c r="C80" s="5" t="s">
        <v>113</v>
      </c>
      <c r="D80" s="4" t="s">
        <v>23</v>
      </c>
      <c r="E80" s="6">
        <v>1</v>
      </c>
      <c r="F80" s="6">
        <v>0</v>
      </c>
      <c r="G80" s="4">
        <f t="shared" si="1"/>
        <v>1</v>
      </c>
      <c r="H80" s="6" t="s">
        <v>60</v>
      </c>
      <c r="I80" s="23">
        <v>33</v>
      </c>
    </row>
    <row r="81" spans="1:9" x14ac:dyDescent="0.25">
      <c r="A81" s="22" t="s">
        <v>63</v>
      </c>
      <c r="B81" s="7" t="s">
        <v>64</v>
      </c>
      <c r="C81" s="5" t="s">
        <v>118</v>
      </c>
      <c r="D81" s="4" t="s">
        <v>23</v>
      </c>
      <c r="E81" s="6">
        <v>0</v>
      </c>
      <c r="F81" s="6">
        <v>2</v>
      </c>
      <c r="G81" s="4">
        <f t="shared" si="1"/>
        <v>2</v>
      </c>
      <c r="H81" s="6" t="s">
        <v>60</v>
      </c>
      <c r="I81" s="23">
        <v>33</v>
      </c>
    </row>
    <row r="82" spans="1:9" x14ac:dyDescent="0.25">
      <c r="A82" s="22" t="s">
        <v>65</v>
      </c>
      <c r="B82" s="7" t="s">
        <v>66</v>
      </c>
      <c r="C82" s="5" t="s">
        <v>125</v>
      </c>
      <c r="D82" s="4" t="s">
        <v>23</v>
      </c>
      <c r="E82" s="6">
        <v>1</v>
      </c>
      <c r="F82" s="6">
        <v>0</v>
      </c>
      <c r="G82" s="4">
        <f t="shared" si="1"/>
        <v>1</v>
      </c>
      <c r="H82" s="6" t="s">
        <v>60</v>
      </c>
      <c r="I82" s="23">
        <v>33</v>
      </c>
    </row>
    <row r="83" spans="1:9" x14ac:dyDescent="0.25">
      <c r="A83" s="22" t="s">
        <v>65</v>
      </c>
      <c r="B83" s="7" t="s">
        <v>66</v>
      </c>
      <c r="C83" s="5" t="s">
        <v>125</v>
      </c>
      <c r="D83" s="4" t="s">
        <v>23</v>
      </c>
      <c r="E83" s="6">
        <v>0</v>
      </c>
      <c r="F83" s="6">
        <v>2</v>
      </c>
      <c r="G83" s="4">
        <f t="shared" si="1"/>
        <v>2</v>
      </c>
      <c r="H83" s="6" t="s">
        <v>60</v>
      </c>
      <c r="I83" s="23">
        <v>33</v>
      </c>
    </row>
    <row r="84" spans="1:9" x14ac:dyDescent="0.25">
      <c r="A84" s="22" t="s">
        <v>67</v>
      </c>
      <c r="B84" s="7" t="s">
        <v>68</v>
      </c>
      <c r="C84" s="5" t="s">
        <v>122</v>
      </c>
      <c r="D84" s="4" t="s">
        <v>23</v>
      </c>
      <c r="E84" s="6">
        <v>2</v>
      </c>
      <c r="F84" s="6">
        <v>0</v>
      </c>
      <c r="G84" s="4">
        <f t="shared" si="1"/>
        <v>2</v>
      </c>
      <c r="H84" s="6" t="s">
        <v>60</v>
      </c>
      <c r="I84" s="23">
        <v>33</v>
      </c>
    </row>
    <row r="85" spans="1:9" x14ac:dyDescent="0.25">
      <c r="A85" s="22" t="s">
        <v>69</v>
      </c>
      <c r="B85" s="7" t="s">
        <v>70</v>
      </c>
      <c r="C85" s="5" t="s">
        <v>122</v>
      </c>
      <c r="D85" s="4" t="s">
        <v>23</v>
      </c>
      <c r="E85" s="6">
        <v>0</v>
      </c>
      <c r="F85" s="6">
        <v>2</v>
      </c>
      <c r="G85" s="4">
        <f t="shared" si="1"/>
        <v>2</v>
      </c>
      <c r="H85" s="6" t="s">
        <v>60</v>
      </c>
      <c r="I85" s="23">
        <v>20</v>
      </c>
    </row>
    <row r="86" spans="1:9" ht="25.5" x14ac:dyDescent="0.25">
      <c r="A86" s="24" t="s">
        <v>71</v>
      </c>
      <c r="B86" s="13" t="s">
        <v>72</v>
      </c>
      <c r="C86" s="14" t="s">
        <v>144</v>
      </c>
      <c r="D86" s="15" t="s">
        <v>23</v>
      </c>
      <c r="E86" s="16">
        <v>2</v>
      </c>
      <c r="F86" s="16">
        <v>0</v>
      </c>
      <c r="G86" s="4">
        <f t="shared" si="1"/>
        <v>2</v>
      </c>
      <c r="H86" s="16" t="s">
        <v>60</v>
      </c>
      <c r="I86" s="25">
        <v>40</v>
      </c>
    </row>
    <row r="87" spans="1:9" x14ac:dyDescent="0.25">
      <c r="A87" s="22" t="s">
        <v>73</v>
      </c>
      <c r="B87" s="7" t="s">
        <v>74</v>
      </c>
      <c r="C87" s="5" t="s">
        <v>129</v>
      </c>
      <c r="D87" s="4" t="s">
        <v>15</v>
      </c>
      <c r="E87" s="6">
        <v>2</v>
      </c>
      <c r="F87" s="6">
        <v>0</v>
      </c>
      <c r="G87" s="4">
        <f t="shared" si="1"/>
        <v>2</v>
      </c>
      <c r="H87" s="6" t="s">
        <v>75</v>
      </c>
      <c r="I87" s="23">
        <v>29</v>
      </c>
    </row>
    <row r="88" spans="1:9" x14ac:dyDescent="0.25">
      <c r="A88" s="22" t="s">
        <v>73</v>
      </c>
      <c r="B88" s="7" t="s">
        <v>74</v>
      </c>
      <c r="C88" s="5" t="s">
        <v>129</v>
      </c>
      <c r="D88" s="4" t="s">
        <v>15</v>
      </c>
      <c r="E88" s="6">
        <v>0</v>
      </c>
      <c r="F88" s="6">
        <v>2</v>
      </c>
      <c r="G88" s="4">
        <f t="shared" si="1"/>
        <v>2</v>
      </c>
      <c r="H88" s="6" t="s">
        <v>75</v>
      </c>
      <c r="I88" s="23">
        <v>15</v>
      </c>
    </row>
    <row r="89" spans="1:9" x14ac:dyDescent="0.25">
      <c r="A89" s="22" t="s">
        <v>73</v>
      </c>
      <c r="B89" s="7" t="s">
        <v>74</v>
      </c>
      <c r="C89" s="5" t="s">
        <v>129</v>
      </c>
      <c r="D89" s="4" t="s">
        <v>15</v>
      </c>
      <c r="E89" s="6">
        <v>0</v>
      </c>
      <c r="F89" s="6">
        <v>2</v>
      </c>
      <c r="G89" s="4">
        <f t="shared" si="1"/>
        <v>2</v>
      </c>
      <c r="H89" s="6" t="s">
        <v>75</v>
      </c>
      <c r="I89" s="23">
        <v>14</v>
      </c>
    </row>
    <row r="90" spans="1:9" x14ac:dyDescent="0.25">
      <c r="A90" s="22" t="s">
        <v>76</v>
      </c>
      <c r="B90" s="7" t="s">
        <v>77</v>
      </c>
      <c r="C90" s="5" t="s">
        <v>121</v>
      </c>
      <c r="D90" s="4" t="s">
        <v>15</v>
      </c>
      <c r="E90" s="6">
        <v>2</v>
      </c>
      <c r="F90" s="6">
        <v>0</v>
      </c>
      <c r="G90" s="4">
        <f t="shared" si="1"/>
        <v>2</v>
      </c>
      <c r="H90" s="6" t="s">
        <v>75</v>
      </c>
      <c r="I90" s="23">
        <v>29</v>
      </c>
    </row>
    <row r="91" spans="1:9" x14ac:dyDescent="0.25">
      <c r="A91" s="22" t="s">
        <v>76</v>
      </c>
      <c r="B91" s="7" t="s">
        <v>77</v>
      </c>
      <c r="C91" s="5" t="s">
        <v>108</v>
      </c>
      <c r="D91" s="4" t="s">
        <v>15</v>
      </c>
      <c r="E91" s="6">
        <v>0</v>
      </c>
      <c r="F91" s="6">
        <v>2</v>
      </c>
      <c r="G91" s="4">
        <f t="shared" si="1"/>
        <v>2</v>
      </c>
      <c r="H91" s="6" t="s">
        <v>75</v>
      </c>
      <c r="I91" s="23">
        <v>15</v>
      </c>
    </row>
    <row r="92" spans="1:9" x14ac:dyDescent="0.25">
      <c r="A92" s="22" t="s">
        <v>76</v>
      </c>
      <c r="B92" s="7" t="s">
        <v>77</v>
      </c>
      <c r="C92" s="9" t="s">
        <v>108</v>
      </c>
      <c r="D92" s="4" t="s">
        <v>15</v>
      </c>
      <c r="E92" s="6">
        <v>0</v>
      </c>
      <c r="F92" s="6">
        <v>2</v>
      </c>
      <c r="G92" s="4">
        <f t="shared" si="1"/>
        <v>2</v>
      </c>
      <c r="H92" s="6" t="s">
        <v>75</v>
      </c>
      <c r="I92" s="23">
        <v>14</v>
      </c>
    </row>
    <row r="93" spans="1:9" x14ac:dyDescent="0.25">
      <c r="A93" s="22" t="s">
        <v>78</v>
      </c>
      <c r="B93" s="7" t="s">
        <v>79</v>
      </c>
      <c r="C93" s="5" t="s">
        <v>113</v>
      </c>
      <c r="D93" s="4" t="s">
        <v>15</v>
      </c>
      <c r="E93" s="6">
        <v>2</v>
      </c>
      <c r="F93" s="6">
        <v>0</v>
      </c>
      <c r="G93" s="4">
        <f t="shared" si="1"/>
        <v>2</v>
      </c>
      <c r="H93" s="6" t="s">
        <v>75</v>
      </c>
      <c r="I93" s="23">
        <v>29</v>
      </c>
    </row>
    <row r="94" spans="1:9" x14ac:dyDescent="0.25">
      <c r="A94" s="22" t="s">
        <v>78</v>
      </c>
      <c r="B94" s="7" t="s">
        <v>79</v>
      </c>
      <c r="C94" s="5" t="s">
        <v>113</v>
      </c>
      <c r="D94" s="4" t="s">
        <v>15</v>
      </c>
      <c r="E94" s="6">
        <v>0</v>
      </c>
      <c r="F94" s="6">
        <v>2</v>
      </c>
      <c r="G94" s="4">
        <f t="shared" si="1"/>
        <v>2</v>
      </c>
      <c r="H94" s="6" t="s">
        <v>75</v>
      </c>
      <c r="I94" s="23">
        <v>15</v>
      </c>
    </row>
    <row r="95" spans="1:9" x14ac:dyDescent="0.25">
      <c r="A95" s="22" t="s">
        <v>78</v>
      </c>
      <c r="B95" s="7" t="s">
        <v>79</v>
      </c>
      <c r="C95" s="5" t="s">
        <v>113</v>
      </c>
      <c r="D95" s="4" t="s">
        <v>15</v>
      </c>
      <c r="E95" s="6">
        <v>0</v>
      </c>
      <c r="F95" s="6">
        <v>2</v>
      </c>
      <c r="G95" s="4">
        <f t="shared" si="1"/>
        <v>2</v>
      </c>
      <c r="H95" s="6" t="s">
        <v>75</v>
      </c>
      <c r="I95" s="23">
        <v>14</v>
      </c>
    </row>
    <row r="96" spans="1:9" x14ac:dyDescent="0.25">
      <c r="A96" s="22" t="s">
        <v>133</v>
      </c>
      <c r="B96" s="7" t="s">
        <v>80</v>
      </c>
      <c r="C96" s="5" t="s">
        <v>113</v>
      </c>
      <c r="D96" s="4" t="s">
        <v>15</v>
      </c>
      <c r="E96" s="6">
        <v>0</v>
      </c>
      <c r="F96" s="6">
        <v>2</v>
      </c>
      <c r="G96" s="4">
        <f t="shared" si="1"/>
        <v>2</v>
      </c>
      <c r="H96" s="6" t="s">
        <v>75</v>
      </c>
      <c r="I96" s="23">
        <v>15</v>
      </c>
    </row>
    <row r="97" spans="1:9" x14ac:dyDescent="0.25">
      <c r="A97" s="22" t="s">
        <v>81</v>
      </c>
      <c r="B97" s="7" t="s">
        <v>82</v>
      </c>
      <c r="C97" s="5" t="s">
        <v>121</v>
      </c>
      <c r="D97" s="4" t="s">
        <v>23</v>
      </c>
      <c r="E97" s="6">
        <v>1</v>
      </c>
      <c r="F97" s="6">
        <v>0</v>
      </c>
      <c r="G97" s="4">
        <f t="shared" si="1"/>
        <v>1</v>
      </c>
      <c r="H97" s="6" t="s">
        <v>75</v>
      </c>
      <c r="I97" s="23">
        <v>12</v>
      </c>
    </row>
    <row r="98" spans="1:9" x14ac:dyDescent="0.25">
      <c r="A98" s="22" t="s">
        <v>81</v>
      </c>
      <c r="B98" s="7" t="s">
        <v>82</v>
      </c>
      <c r="C98" s="5" t="s">
        <v>121</v>
      </c>
      <c r="D98" s="4" t="s">
        <v>23</v>
      </c>
      <c r="E98" s="6">
        <v>0</v>
      </c>
      <c r="F98" s="6">
        <v>2</v>
      </c>
      <c r="G98" s="4">
        <f t="shared" si="1"/>
        <v>2</v>
      </c>
      <c r="H98" s="6" t="s">
        <v>75</v>
      </c>
      <c r="I98" s="23">
        <v>12</v>
      </c>
    </row>
    <row r="99" spans="1:9" x14ac:dyDescent="0.25">
      <c r="A99" s="22" t="s">
        <v>83</v>
      </c>
      <c r="B99" s="7" t="s">
        <v>84</v>
      </c>
      <c r="C99" s="9" t="s">
        <v>119</v>
      </c>
      <c r="D99" s="4" t="s">
        <v>23</v>
      </c>
      <c r="E99" s="6">
        <v>1</v>
      </c>
      <c r="F99" s="6">
        <v>0</v>
      </c>
      <c r="G99" s="4">
        <f t="shared" si="1"/>
        <v>1</v>
      </c>
      <c r="H99" s="6" t="s">
        <v>75</v>
      </c>
      <c r="I99" s="23">
        <v>16</v>
      </c>
    </row>
    <row r="100" spans="1:9" x14ac:dyDescent="0.25">
      <c r="A100" s="22" t="s">
        <v>83</v>
      </c>
      <c r="B100" s="7" t="s">
        <v>84</v>
      </c>
      <c r="C100" s="9" t="s">
        <v>119</v>
      </c>
      <c r="D100" s="4" t="s">
        <v>23</v>
      </c>
      <c r="E100" s="6">
        <v>0</v>
      </c>
      <c r="F100" s="6">
        <v>1</v>
      </c>
      <c r="G100" s="4">
        <f t="shared" si="1"/>
        <v>1</v>
      </c>
      <c r="H100" s="6" t="s">
        <v>75</v>
      </c>
      <c r="I100" s="23">
        <v>16</v>
      </c>
    </row>
    <row r="101" spans="1:9" x14ac:dyDescent="0.25">
      <c r="A101" s="22" t="s">
        <v>85</v>
      </c>
      <c r="B101" s="7" t="s">
        <v>86</v>
      </c>
      <c r="C101" s="5" t="s">
        <v>107</v>
      </c>
      <c r="D101" s="4" t="s">
        <v>23</v>
      </c>
      <c r="E101" s="6">
        <v>0</v>
      </c>
      <c r="F101" s="6">
        <v>2</v>
      </c>
      <c r="G101" s="4">
        <f t="shared" si="1"/>
        <v>2</v>
      </c>
      <c r="H101" s="6" t="s">
        <v>75</v>
      </c>
      <c r="I101" s="23">
        <v>16</v>
      </c>
    </row>
    <row r="102" spans="1:9" x14ac:dyDescent="0.25">
      <c r="A102" s="22" t="s">
        <v>87</v>
      </c>
      <c r="B102" s="7" t="s">
        <v>88</v>
      </c>
      <c r="C102" s="5" t="s">
        <v>129</v>
      </c>
      <c r="D102" s="4" t="s">
        <v>23</v>
      </c>
      <c r="E102" s="6">
        <v>0</v>
      </c>
      <c r="F102" s="6">
        <v>4</v>
      </c>
      <c r="G102" s="4">
        <f t="shared" si="1"/>
        <v>4</v>
      </c>
      <c r="H102" s="6" t="s">
        <v>60</v>
      </c>
      <c r="I102" s="23">
        <v>8</v>
      </c>
    </row>
    <row r="103" spans="1:9" x14ac:dyDescent="0.25">
      <c r="A103" s="22" t="s">
        <v>89</v>
      </c>
      <c r="B103" s="7" t="s">
        <v>90</v>
      </c>
      <c r="C103" s="5" t="s">
        <v>130</v>
      </c>
      <c r="D103" s="4" t="s">
        <v>15</v>
      </c>
      <c r="E103" s="6">
        <v>2</v>
      </c>
      <c r="F103" s="6">
        <v>0</v>
      </c>
      <c r="G103" s="4">
        <f t="shared" si="1"/>
        <v>2</v>
      </c>
      <c r="H103" s="6" t="s">
        <v>116</v>
      </c>
      <c r="I103" s="23">
        <v>36</v>
      </c>
    </row>
    <row r="104" spans="1:9" x14ac:dyDescent="0.25">
      <c r="A104" s="22" t="s">
        <v>89</v>
      </c>
      <c r="B104" s="7" t="s">
        <v>90</v>
      </c>
      <c r="C104" s="5" t="s">
        <v>130</v>
      </c>
      <c r="D104" s="4" t="s">
        <v>15</v>
      </c>
      <c r="E104" s="6">
        <v>0</v>
      </c>
      <c r="F104" s="6">
        <v>2</v>
      </c>
      <c r="G104" s="4">
        <f t="shared" si="1"/>
        <v>2</v>
      </c>
      <c r="H104" s="6" t="s">
        <v>116</v>
      </c>
      <c r="I104" s="23">
        <v>20</v>
      </c>
    </row>
    <row r="105" spans="1:9" x14ac:dyDescent="0.25">
      <c r="A105" s="22" t="s">
        <v>91</v>
      </c>
      <c r="B105" s="7" t="s">
        <v>27</v>
      </c>
      <c r="C105" s="5" t="s">
        <v>130</v>
      </c>
      <c r="D105" s="4" t="s">
        <v>23</v>
      </c>
      <c r="E105" s="6">
        <v>0</v>
      </c>
      <c r="F105" s="6">
        <v>2</v>
      </c>
      <c r="G105" s="4">
        <f t="shared" si="1"/>
        <v>2</v>
      </c>
      <c r="H105" s="6" t="s">
        <v>116</v>
      </c>
      <c r="I105" s="23">
        <v>10</v>
      </c>
    </row>
    <row r="106" spans="1:9" x14ac:dyDescent="0.25">
      <c r="A106" s="22" t="s">
        <v>92</v>
      </c>
      <c r="B106" s="7" t="s">
        <v>93</v>
      </c>
      <c r="C106" s="5" t="s">
        <v>117</v>
      </c>
      <c r="D106" s="4" t="s">
        <v>15</v>
      </c>
      <c r="E106" s="6">
        <v>1</v>
      </c>
      <c r="F106" s="6">
        <v>0</v>
      </c>
      <c r="G106" s="4">
        <f t="shared" si="1"/>
        <v>1</v>
      </c>
      <c r="H106" s="6" t="s">
        <v>116</v>
      </c>
      <c r="I106" s="23">
        <v>12</v>
      </c>
    </row>
    <row r="107" spans="1:9" x14ac:dyDescent="0.25">
      <c r="A107" s="22" t="s">
        <v>92</v>
      </c>
      <c r="B107" s="7" t="s">
        <v>93</v>
      </c>
      <c r="C107" s="5" t="s">
        <v>117</v>
      </c>
      <c r="D107" s="4" t="s">
        <v>15</v>
      </c>
      <c r="E107" s="6">
        <v>0</v>
      </c>
      <c r="F107" s="6">
        <v>2</v>
      </c>
      <c r="G107" s="4">
        <f t="shared" si="1"/>
        <v>2</v>
      </c>
      <c r="H107" s="6" t="s">
        <v>123</v>
      </c>
      <c r="I107" s="23">
        <v>12</v>
      </c>
    </row>
    <row r="108" spans="1:9" x14ac:dyDescent="0.25">
      <c r="A108" s="22" t="s">
        <v>33</v>
      </c>
      <c r="B108" s="7" t="s">
        <v>34</v>
      </c>
      <c r="C108" s="5" t="s">
        <v>143</v>
      </c>
      <c r="D108" s="4" t="s">
        <v>15</v>
      </c>
      <c r="E108" s="6">
        <v>0</v>
      </c>
      <c r="F108" s="6">
        <v>2</v>
      </c>
      <c r="G108" s="4">
        <f t="shared" si="1"/>
        <v>2</v>
      </c>
      <c r="H108" s="6" t="s">
        <v>123</v>
      </c>
      <c r="I108" s="23">
        <v>12</v>
      </c>
    </row>
    <row r="109" spans="1:9" x14ac:dyDescent="0.25">
      <c r="A109" s="22" t="s">
        <v>29</v>
      </c>
      <c r="B109" s="7" t="s">
        <v>94</v>
      </c>
      <c r="C109" s="5" t="s">
        <v>119</v>
      </c>
      <c r="D109" s="4" t="s">
        <v>15</v>
      </c>
      <c r="E109" s="6">
        <v>0</v>
      </c>
      <c r="F109" s="6">
        <v>2</v>
      </c>
      <c r="G109" s="4">
        <f t="shared" si="1"/>
        <v>2</v>
      </c>
      <c r="H109" s="6" t="s">
        <v>131</v>
      </c>
      <c r="I109" s="23">
        <v>9</v>
      </c>
    </row>
    <row r="110" spans="1:9" x14ac:dyDescent="0.25">
      <c r="A110" s="22" t="s">
        <v>95</v>
      </c>
      <c r="B110" s="7" t="s">
        <v>96</v>
      </c>
      <c r="C110" s="5" t="s">
        <v>130</v>
      </c>
      <c r="D110" s="4" t="s">
        <v>23</v>
      </c>
      <c r="E110" s="6">
        <v>0</v>
      </c>
      <c r="F110" s="6">
        <v>2</v>
      </c>
      <c r="G110" s="4">
        <f t="shared" si="1"/>
        <v>2</v>
      </c>
      <c r="H110" s="6" t="s">
        <v>131</v>
      </c>
      <c r="I110" s="23">
        <v>5</v>
      </c>
    </row>
    <row r="111" spans="1:9" x14ac:dyDescent="0.25">
      <c r="A111" s="22" t="s">
        <v>35</v>
      </c>
      <c r="B111" s="7" t="s">
        <v>36</v>
      </c>
      <c r="C111" s="5" t="s">
        <v>115</v>
      </c>
      <c r="D111" s="4" t="s">
        <v>15</v>
      </c>
      <c r="E111" s="6">
        <v>0</v>
      </c>
      <c r="F111" s="6">
        <v>2</v>
      </c>
      <c r="G111" s="4">
        <f t="shared" si="1"/>
        <v>2</v>
      </c>
      <c r="H111" s="6" t="s">
        <v>116</v>
      </c>
      <c r="I111" s="23">
        <v>11</v>
      </c>
    </row>
    <row r="112" spans="1:9" x14ac:dyDescent="0.25">
      <c r="A112" s="22" t="s">
        <v>97</v>
      </c>
      <c r="B112" s="7" t="s">
        <v>98</v>
      </c>
      <c r="C112" s="5" t="s">
        <v>128</v>
      </c>
      <c r="D112" s="4" t="s">
        <v>15</v>
      </c>
      <c r="E112" s="6">
        <v>2</v>
      </c>
      <c r="F112" s="6">
        <v>0</v>
      </c>
      <c r="G112" s="4">
        <f t="shared" si="1"/>
        <v>2</v>
      </c>
      <c r="H112" s="6" t="s">
        <v>116</v>
      </c>
      <c r="I112" s="23">
        <v>11</v>
      </c>
    </row>
    <row r="113" spans="1:9" x14ac:dyDescent="0.25">
      <c r="A113" s="22" t="s">
        <v>97</v>
      </c>
      <c r="B113" s="7" t="s">
        <v>98</v>
      </c>
      <c r="C113" s="5" t="s">
        <v>128</v>
      </c>
      <c r="D113" s="4" t="s">
        <v>15</v>
      </c>
      <c r="E113" s="6">
        <v>0</v>
      </c>
      <c r="F113" s="6">
        <v>2</v>
      </c>
      <c r="G113" s="4">
        <f t="shared" si="1"/>
        <v>2</v>
      </c>
      <c r="H113" s="6" t="s">
        <v>116</v>
      </c>
      <c r="I113" s="23">
        <v>11</v>
      </c>
    </row>
    <row r="114" spans="1:9" x14ac:dyDescent="0.25">
      <c r="A114" s="22" t="s">
        <v>134</v>
      </c>
      <c r="B114" s="7" t="s">
        <v>99</v>
      </c>
      <c r="C114" s="5" t="s">
        <v>128</v>
      </c>
      <c r="D114" s="4" t="s">
        <v>15</v>
      </c>
      <c r="E114" s="6">
        <v>0</v>
      </c>
      <c r="F114" s="6">
        <v>6</v>
      </c>
      <c r="G114" s="4">
        <f t="shared" si="1"/>
        <v>6</v>
      </c>
      <c r="H114" s="6" t="s">
        <v>116</v>
      </c>
      <c r="I114" s="23">
        <v>11</v>
      </c>
    </row>
    <row r="115" spans="1:9" x14ac:dyDescent="0.25">
      <c r="A115" s="22" t="s">
        <v>41</v>
      </c>
      <c r="B115" s="7" t="s">
        <v>42</v>
      </c>
      <c r="C115" s="9" t="s">
        <v>110</v>
      </c>
      <c r="D115" s="4" t="s">
        <v>15</v>
      </c>
      <c r="E115" s="6">
        <v>0</v>
      </c>
      <c r="F115" s="6">
        <v>2</v>
      </c>
      <c r="G115" s="4">
        <f t="shared" si="1"/>
        <v>2</v>
      </c>
      <c r="H115" s="6" t="s">
        <v>123</v>
      </c>
      <c r="I115" s="23">
        <v>19</v>
      </c>
    </row>
    <row r="116" spans="1:9" x14ac:dyDescent="0.25">
      <c r="A116" s="22" t="s">
        <v>100</v>
      </c>
      <c r="B116" s="7" t="s">
        <v>101</v>
      </c>
      <c r="C116" s="5" t="s">
        <v>130</v>
      </c>
      <c r="D116" s="4" t="s">
        <v>15</v>
      </c>
      <c r="E116" s="6">
        <v>1</v>
      </c>
      <c r="F116" s="6">
        <v>0</v>
      </c>
      <c r="G116" s="4">
        <f t="shared" si="1"/>
        <v>1</v>
      </c>
      <c r="H116" s="6" t="s">
        <v>123</v>
      </c>
      <c r="I116" s="23">
        <v>19</v>
      </c>
    </row>
    <row r="117" spans="1:9" x14ac:dyDescent="0.25">
      <c r="A117" s="22" t="s">
        <v>100</v>
      </c>
      <c r="B117" s="7" t="s">
        <v>101</v>
      </c>
      <c r="C117" s="5" t="s">
        <v>130</v>
      </c>
      <c r="D117" s="4" t="s">
        <v>15</v>
      </c>
      <c r="E117" s="6">
        <v>0</v>
      </c>
      <c r="F117" s="6">
        <v>2</v>
      </c>
      <c r="G117" s="4">
        <f t="shared" si="1"/>
        <v>2</v>
      </c>
      <c r="H117" s="6" t="s">
        <v>123</v>
      </c>
      <c r="I117" s="23">
        <v>19</v>
      </c>
    </row>
    <row r="118" spans="1:9" x14ac:dyDescent="0.25">
      <c r="A118" s="22" t="s">
        <v>135</v>
      </c>
      <c r="B118" s="7" t="s">
        <v>102</v>
      </c>
      <c r="C118" s="5" t="s">
        <v>128</v>
      </c>
      <c r="D118" s="4" t="s">
        <v>15</v>
      </c>
      <c r="E118" s="6">
        <v>0</v>
      </c>
      <c r="F118" s="6">
        <v>4</v>
      </c>
      <c r="G118" s="4">
        <f t="shared" si="1"/>
        <v>4</v>
      </c>
      <c r="H118" s="6" t="s">
        <v>123</v>
      </c>
      <c r="I118" s="23">
        <v>19</v>
      </c>
    </row>
    <row r="119" spans="1:9" x14ac:dyDescent="0.25">
      <c r="A119" s="22" t="s">
        <v>103</v>
      </c>
      <c r="B119" s="7" t="s">
        <v>104</v>
      </c>
      <c r="C119" s="5" t="s">
        <v>128</v>
      </c>
      <c r="D119" s="4" t="s">
        <v>23</v>
      </c>
      <c r="E119" s="6">
        <v>0</v>
      </c>
      <c r="F119" s="6">
        <v>2</v>
      </c>
      <c r="G119" s="4">
        <f t="shared" si="1"/>
        <v>2</v>
      </c>
      <c r="H119" s="6" t="s">
        <v>123</v>
      </c>
      <c r="I119" s="23">
        <v>3</v>
      </c>
    </row>
    <row r="120" spans="1:9" x14ac:dyDescent="0.25">
      <c r="A120" s="26" t="s">
        <v>105</v>
      </c>
      <c r="B120" s="5" t="s">
        <v>106</v>
      </c>
      <c r="C120" s="5" t="s">
        <v>114</v>
      </c>
      <c r="D120" s="4" t="s">
        <v>23</v>
      </c>
      <c r="E120" s="4">
        <v>0</v>
      </c>
      <c r="F120" s="4">
        <v>2</v>
      </c>
      <c r="G120" s="4">
        <f t="shared" si="1"/>
        <v>2</v>
      </c>
      <c r="H120" s="6" t="s">
        <v>132</v>
      </c>
      <c r="I120" s="27">
        <v>18</v>
      </c>
    </row>
    <row r="121" spans="1:9" x14ac:dyDescent="0.25">
      <c r="A121" s="26" t="s">
        <v>105</v>
      </c>
      <c r="B121" s="5" t="s">
        <v>106</v>
      </c>
      <c r="C121" s="5" t="s">
        <v>114</v>
      </c>
      <c r="D121" s="4" t="s">
        <v>23</v>
      </c>
      <c r="E121" s="4">
        <v>0</v>
      </c>
      <c r="F121" s="4">
        <v>2</v>
      </c>
      <c r="G121" s="4">
        <f t="shared" si="1"/>
        <v>2</v>
      </c>
      <c r="H121" s="6" t="s">
        <v>132</v>
      </c>
      <c r="I121" s="27">
        <v>18</v>
      </c>
    </row>
    <row r="122" spans="1:9" x14ac:dyDescent="0.25">
      <c r="A122" s="26" t="s">
        <v>105</v>
      </c>
      <c r="B122" s="5" t="s">
        <v>106</v>
      </c>
      <c r="C122" s="5" t="s">
        <v>112</v>
      </c>
      <c r="D122" s="4" t="s">
        <v>23</v>
      </c>
      <c r="E122" s="4">
        <v>0</v>
      </c>
      <c r="F122" s="4">
        <v>2</v>
      </c>
      <c r="G122" s="4">
        <f t="shared" si="1"/>
        <v>2</v>
      </c>
      <c r="H122" s="6" t="s">
        <v>132</v>
      </c>
      <c r="I122" s="27">
        <v>18</v>
      </c>
    </row>
    <row r="123" spans="1:9" ht="15.75" thickBot="1" x14ac:dyDescent="0.3">
      <c r="A123" s="28" t="s">
        <v>105</v>
      </c>
      <c r="B123" s="29" t="s">
        <v>106</v>
      </c>
      <c r="C123" s="29" t="s">
        <v>114</v>
      </c>
      <c r="D123" s="30" t="s">
        <v>23</v>
      </c>
      <c r="E123" s="30">
        <v>0</v>
      </c>
      <c r="F123" s="30">
        <v>2</v>
      </c>
      <c r="G123" s="30">
        <f t="shared" si="1"/>
        <v>2</v>
      </c>
      <c r="H123" s="31" t="s">
        <v>132</v>
      </c>
      <c r="I123" s="32">
        <v>18</v>
      </c>
    </row>
    <row r="124" spans="1:9" x14ac:dyDescent="0.25">
      <c r="A124" s="10"/>
      <c r="B124" s="10"/>
      <c r="C124" s="10"/>
      <c r="D124" s="11"/>
      <c r="E124" s="11"/>
      <c r="F124" s="11"/>
      <c r="G124" s="11"/>
      <c r="H124" s="12"/>
      <c r="I124" s="11"/>
    </row>
    <row r="125" spans="1:9" x14ac:dyDescent="0.25">
      <c r="B125" s="5" t="s">
        <v>149</v>
      </c>
      <c r="C125" s="36"/>
      <c r="D125" s="11"/>
      <c r="E125" s="1" t="s">
        <v>148</v>
      </c>
      <c r="F125" s="11"/>
      <c r="G125" s="11"/>
      <c r="H125" s="12"/>
      <c r="I125" s="11"/>
    </row>
    <row r="126" spans="1:9" x14ac:dyDescent="0.25">
      <c r="A126" s="10"/>
      <c r="B126" s="5" t="s">
        <v>147</v>
      </c>
      <c r="C126" s="36"/>
      <c r="D126" s="11"/>
      <c r="E126" s="1" t="s">
        <v>146</v>
      </c>
      <c r="F126" s="11"/>
      <c r="G126" s="11"/>
      <c r="H126" s="12"/>
      <c r="I126" s="11"/>
    </row>
    <row r="127" spans="1:9" x14ac:dyDescent="0.25">
      <c r="A127" s="10"/>
      <c r="B127" s="5" t="s">
        <v>140</v>
      </c>
      <c r="C127" s="36"/>
      <c r="D127" s="11"/>
      <c r="E127" s="1" t="s">
        <v>157</v>
      </c>
      <c r="F127" s="11"/>
      <c r="G127" s="11"/>
      <c r="H127" s="12"/>
      <c r="I127" s="11"/>
    </row>
    <row r="128" spans="1:9" x14ac:dyDescent="0.25">
      <c r="A128" s="10"/>
      <c r="B128" s="5" t="s">
        <v>141</v>
      </c>
      <c r="C128" s="36"/>
      <c r="D128" s="11"/>
      <c r="E128" s="1" t="s">
        <v>138</v>
      </c>
      <c r="F128" s="11"/>
      <c r="G128" s="11"/>
      <c r="H128" s="12"/>
      <c r="I128" s="11"/>
    </row>
    <row r="129" spans="1:9" x14ac:dyDescent="0.25">
      <c r="A129" s="10"/>
      <c r="D129" s="11"/>
      <c r="E129" s="1" t="s">
        <v>161</v>
      </c>
      <c r="F129" s="11"/>
      <c r="G129" s="11"/>
      <c r="H129" s="12"/>
      <c r="I129" s="11"/>
    </row>
    <row r="130" spans="1:9" x14ac:dyDescent="0.25">
      <c r="A130" s="10"/>
      <c r="B130" s="37" t="s">
        <v>142</v>
      </c>
      <c r="C130" s="38"/>
      <c r="D130" s="11"/>
      <c r="E130" s="1"/>
      <c r="F130" s="11"/>
      <c r="G130" s="11"/>
      <c r="H130" s="12"/>
      <c r="I130" s="11"/>
    </row>
    <row r="131" spans="1:9" x14ac:dyDescent="0.25">
      <c r="A131" s="10"/>
      <c r="B131" s="5" t="s">
        <v>144</v>
      </c>
      <c r="C131" s="36"/>
      <c r="D131" s="11"/>
      <c r="E131" s="1"/>
      <c r="F131" s="11"/>
      <c r="G131" s="11"/>
      <c r="H131" s="12"/>
      <c r="I131" s="11"/>
    </row>
    <row r="132" spans="1:9" x14ac:dyDescent="0.25">
      <c r="A132" s="10"/>
      <c r="B132" s="5" t="s">
        <v>118</v>
      </c>
      <c r="C132" s="36"/>
      <c r="D132" s="11"/>
      <c r="E132" s="11"/>
      <c r="F132" s="11"/>
      <c r="G132" s="11"/>
      <c r="H132" s="12"/>
      <c r="I132" s="11"/>
    </row>
    <row r="133" spans="1:9" x14ac:dyDescent="0.25">
      <c r="A133" s="10"/>
      <c r="B133" s="5" t="s">
        <v>115</v>
      </c>
      <c r="C133" s="36"/>
      <c r="D133" s="11"/>
      <c r="E133" s="11"/>
      <c r="F133" s="11"/>
      <c r="G133" s="11"/>
      <c r="H133" s="12"/>
      <c r="I133" s="11"/>
    </row>
    <row r="134" spans="1:9" x14ac:dyDescent="0.25">
      <c r="A134" s="10"/>
      <c r="B134" s="5" t="s">
        <v>111</v>
      </c>
      <c r="C134" s="36"/>
      <c r="D134" s="11"/>
      <c r="E134" s="11"/>
      <c r="F134" s="11"/>
      <c r="G134" s="11"/>
      <c r="H134" s="12"/>
      <c r="I134" s="11"/>
    </row>
    <row r="135" spans="1:9" x14ac:dyDescent="0.25">
      <c r="A135" s="10"/>
      <c r="B135" s="5" t="s">
        <v>114</v>
      </c>
      <c r="C135" s="36"/>
      <c r="D135" s="11"/>
      <c r="E135" s="11"/>
      <c r="F135" s="11"/>
      <c r="G135" s="11"/>
      <c r="H135" s="12"/>
      <c r="I135" s="11"/>
    </row>
    <row r="136" spans="1:9" x14ac:dyDescent="0.25">
      <c r="A136" s="10"/>
      <c r="B136" s="5" t="s">
        <v>109</v>
      </c>
      <c r="C136" s="36"/>
      <c r="D136" s="11"/>
      <c r="E136" s="11"/>
      <c r="F136" s="11"/>
      <c r="G136" s="11"/>
      <c r="H136" s="12"/>
      <c r="I136" s="11"/>
    </row>
    <row r="137" spans="1:9" x14ac:dyDescent="0.25">
      <c r="A137" s="10"/>
      <c r="B137" s="5" t="s">
        <v>129</v>
      </c>
      <c r="C137" s="36"/>
      <c r="D137" s="11"/>
      <c r="E137" s="11"/>
      <c r="F137" s="11"/>
      <c r="G137" s="11"/>
      <c r="H137" s="12"/>
      <c r="I137" s="11"/>
    </row>
    <row r="138" spans="1:9" x14ac:dyDescent="0.25">
      <c r="A138" s="10"/>
      <c r="B138" s="5" t="s">
        <v>121</v>
      </c>
      <c r="C138" s="36"/>
      <c r="D138" s="11"/>
      <c r="E138" s="11"/>
      <c r="F138" s="11"/>
      <c r="G138" s="11"/>
      <c r="H138" s="12"/>
      <c r="I138" s="11"/>
    </row>
    <row r="139" spans="1:9" x14ac:dyDescent="0.25">
      <c r="A139" s="10"/>
      <c r="B139" s="5" t="s">
        <v>125</v>
      </c>
      <c r="C139" s="36"/>
      <c r="D139" s="11"/>
      <c r="E139" s="11"/>
      <c r="F139" s="11"/>
      <c r="G139" s="11"/>
      <c r="H139" s="12"/>
      <c r="I139" s="11"/>
    </row>
    <row r="140" spans="1:9" x14ac:dyDescent="0.25">
      <c r="A140" s="10"/>
      <c r="B140" s="5" t="s">
        <v>122</v>
      </c>
      <c r="C140" s="36"/>
      <c r="D140" s="11"/>
      <c r="E140" s="11"/>
      <c r="F140" s="11"/>
      <c r="G140" s="11"/>
      <c r="H140" s="12"/>
      <c r="I140" s="11"/>
    </row>
    <row r="141" spans="1:9" x14ac:dyDescent="0.25">
      <c r="A141" s="10"/>
      <c r="B141" s="5" t="s">
        <v>119</v>
      </c>
      <c r="C141" s="36"/>
      <c r="D141" s="11"/>
      <c r="E141" s="11"/>
      <c r="F141" s="11"/>
      <c r="G141" s="11"/>
      <c r="H141" s="12"/>
      <c r="I141" s="11"/>
    </row>
    <row r="142" spans="1:9" x14ac:dyDescent="0.25">
      <c r="B142" s="5" t="s">
        <v>112</v>
      </c>
      <c r="C142" s="36"/>
    </row>
    <row r="143" spans="1:9" x14ac:dyDescent="0.25">
      <c r="B143" s="5" t="s">
        <v>108</v>
      </c>
      <c r="C143" s="36"/>
    </row>
    <row r="144" spans="1:9" x14ac:dyDescent="0.25">
      <c r="B144" s="5" t="s">
        <v>126</v>
      </c>
      <c r="C144" s="36"/>
    </row>
    <row r="145" spans="2:3" x14ac:dyDescent="0.25">
      <c r="B145" s="7" t="s">
        <v>107</v>
      </c>
      <c r="C145" s="36"/>
    </row>
    <row r="146" spans="2:3" x14ac:dyDescent="0.25">
      <c r="B146" s="5" t="s">
        <v>130</v>
      </c>
      <c r="C146" s="36"/>
    </row>
    <row r="147" spans="2:3" x14ac:dyDescent="0.25">
      <c r="B147" s="5" t="s">
        <v>113</v>
      </c>
      <c r="C147" s="36"/>
    </row>
    <row r="148" spans="2:3" x14ac:dyDescent="0.25">
      <c r="B148" s="5" t="s">
        <v>143</v>
      </c>
      <c r="C148" s="36"/>
    </row>
    <row r="149" spans="2:3" x14ac:dyDescent="0.25">
      <c r="B149" s="5" t="s">
        <v>127</v>
      </c>
      <c r="C149" s="36"/>
    </row>
    <row r="150" spans="2:3" x14ac:dyDescent="0.25">
      <c r="B150" s="5" t="s">
        <v>128</v>
      </c>
      <c r="C150" s="36"/>
    </row>
    <row r="151" spans="2:3" x14ac:dyDescent="0.25">
      <c r="B151" s="5" t="s">
        <v>110</v>
      </c>
      <c r="C151" s="36"/>
    </row>
    <row r="152" spans="2:3" x14ac:dyDescent="0.25">
      <c r="B152" s="5" t="s">
        <v>117</v>
      </c>
      <c r="C152" s="36"/>
    </row>
  </sheetData>
  <sortState xmlns:xlrd2="http://schemas.microsoft.com/office/spreadsheetml/2017/richdata2" ref="B132:C157">
    <sortCondition ref="B132"/>
  </sortState>
  <mergeCells count="1">
    <mergeCell ref="A10:I10"/>
  </mergeCells>
  <pageMargins left="0.7" right="0.7" top="0.75" bottom="0.75" header="0.3" footer="0.3"/>
  <pageSetup paperSize="9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workbookViewId="0">
      <selection activeCell="B14" sqref="B14"/>
    </sheetView>
  </sheetViews>
  <sheetFormatPr defaultRowHeight="15" x14ac:dyDescent="0.25"/>
  <cols>
    <col min="1" max="1" width="38.7109375" customWidth="1"/>
    <col min="2" max="2" width="26.5703125" customWidth="1"/>
  </cols>
  <sheetData>
    <row r="1" spans="1:5" ht="30" x14ac:dyDescent="0.25">
      <c r="A1" s="34" t="s">
        <v>136</v>
      </c>
      <c r="B1" s="35" t="s">
        <v>139</v>
      </c>
      <c r="E1" s="1" t="s">
        <v>164</v>
      </c>
    </row>
    <row r="2" spans="1:5" x14ac:dyDescent="0.25">
      <c r="A2" s="33"/>
      <c r="B2" s="33"/>
      <c r="E2" s="1" t="s">
        <v>163</v>
      </c>
    </row>
    <row r="3" spans="1:5" x14ac:dyDescent="0.25">
      <c r="A3" s="33"/>
      <c r="B3" s="33"/>
    </row>
    <row r="4" spans="1:5" x14ac:dyDescent="0.25">
      <c r="A4" s="33"/>
      <c r="B4" s="33"/>
    </row>
  </sheetData>
  <sortState xmlns:xlrd2="http://schemas.microsoft.com/office/spreadsheetml/2017/richdata2" ref="A2:B46">
    <sortCondition ref="A2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XBW1:XCJ73"/>
  <sheetViews>
    <sheetView workbookViewId="0"/>
  </sheetViews>
  <sheetFormatPr defaultRowHeight="15" x14ac:dyDescent="0.25"/>
  <cols>
    <col min="16296" max="16299" width="0" hidden="1" customWidth="1"/>
    <col min="16300" max="16300" width="11.28515625" hidden="1" customWidth="1"/>
    <col min="16301" max="16301" width="16" hidden="1" customWidth="1"/>
    <col min="16302" max="16302" width="0" hidden="1" customWidth="1"/>
    <col min="16303" max="16303" width="11.28515625" hidden="1" customWidth="1"/>
    <col min="16304" max="16304" width="16.28515625" hidden="1" customWidth="1"/>
    <col min="16305" max="16305" width="6.7109375" hidden="1" customWidth="1"/>
    <col min="16306" max="16306" width="0" hidden="1" customWidth="1"/>
    <col min="16307" max="16307" width="23.140625" hidden="1" customWidth="1"/>
    <col min="16308" max="16309" width="0" hidden="1" customWidth="1"/>
    <col min="16310" max="16310" width="52" hidden="1" customWidth="1"/>
    <col min="16311" max="16312" width="0" hidden="1" customWidth="1"/>
  </cols>
  <sheetData>
    <row r="1" spans="16299:16312" ht="59.45" customHeight="1" x14ac:dyDescent="0.25">
      <c r="XCG1" t="s">
        <v>4</v>
      </c>
      <c r="XCH1" s="2" t="str">
        <f ca="1">CONCATENATE("celkom: ",XBX3," z ",XBW3," ------------------------- detaily: ",XCH3,", ",XCH4,", ",XCH5,", ",XCH6,", ",XCH7,", ",XCH29,", ",XCH30)</f>
        <v>celkom: 0 z 89 ------------------------- detaily: 1. typ štúdia 0 z 10, 2. hodiny cvičení 0 z 5, 3. počet prednášok 0 z 10, 4. FY15b 0 z 10, 5. hodiny vyučujúcich 0 z 22, 6. predmety 0 z 10, 7. študenti na predmetoch 0 z 22</v>
      </c>
      <c r="XCI1">
        <f ca="1">XBX3</f>
        <v>0</v>
      </c>
      <c r="XCJ1" t="s">
        <v>137</v>
      </c>
    </row>
    <row r="2" spans="16299:16312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  <c r="XCB2" t="s">
        <v>152</v>
      </c>
      <c r="XCC2" t="s">
        <v>150</v>
      </c>
    </row>
    <row r="3" spans="16299:16312" x14ac:dyDescent="0.25">
      <c r="XBW3">
        <f>SUM(XBZ:XBZ)</f>
        <v>89</v>
      </c>
      <c r="XBX3">
        <f ca="1">SUM(XCA:XCA)</f>
        <v>0</v>
      </c>
      <c r="XBY3">
        <f ca="1">IF(AND(zadanie1!C125=result!XCD3,ISNUMBER(SEARCH(XCC3,XCB3))),1,0)</f>
        <v>0</v>
      </c>
      <c r="XBZ3">
        <v>10</v>
      </c>
      <c r="XCA3">
        <f t="shared" ref="XCA3:XCA6" ca="1" si="0">XBY3*XBZ3</f>
        <v>0</v>
      </c>
      <c r="XCB3" t="str">
        <f ca="1">IF(_xlfn.ISFORMULA(zadanie1!C125),_xlfn.FORMULATEXT(zadanie1!C125),"")</f>
        <v/>
      </c>
      <c r="XCC3" t="s">
        <v>151</v>
      </c>
      <c r="XCD3" t="str">
        <f>IF(SUM(zadanie1!E:E)&gt;SUM(zadanie1!F:F),"teoretické","praktické")</f>
        <v>praktické</v>
      </c>
      <c r="XCE3" t="s">
        <v>153</v>
      </c>
      <c r="XCH3" t="str">
        <f ca="1">CONCATENATE(XCE3," ",SUM(XCA3)," z ",SUM(XBZ3))</f>
        <v>1. typ štúdia 0 z 10</v>
      </c>
    </row>
    <row r="4" spans="16299:16312" x14ac:dyDescent="0.25">
      <c r="XBY4">
        <f ca="1">IF(AND(zadanie1!C126=result!XCD4,ISNUMBER(SEARCH(XCC4,XCB4))),1,0)</f>
        <v>0</v>
      </c>
      <c r="XBZ4">
        <v>5</v>
      </c>
      <c r="XCA4">
        <f t="shared" ca="1" si="0"/>
        <v>0</v>
      </c>
      <c r="XCB4" t="str">
        <f ca="1">IF(_xlfn.ISFORMULA(zadanie1!C126),_xlfn.FORMULATEXT(zadanie1!C126),"")</f>
        <v/>
      </c>
      <c r="XCC4" t="s">
        <v>151</v>
      </c>
      <c r="XCD4">
        <f>SUM(zadanie1!F:F)</f>
        <v>167</v>
      </c>
      <c r="XCE4" t="s">
        <v>154</v>
      </c>
      <c r="XCH4" t="str">
        <f ca="1">CONCATENATE(XCE4," ",SUM(XCA4)," z ",SUM(XBZ4))</f>
        <v>2. hodiny cvičení 0 z 5</v>
      </c>
    </row>
    <row r="5" spans="16299:16312" x14ac:dyDescent="0.25">
      <c r="XBY5">
        <f ca="1">IF(AND(zadanie1!C127=result!XCD5,ISNUMBER(SEARCH(XCC5,XCB5))),1,0)</f>
        <v>0</v>
      </c>
      <c r="XBZ5">
        <v>10</v>
      </c>
      <c r="XCA5">
        <f t="shared" ca="1" si="0"/>
        <v>0</v>
      </c>
      <c r="XCB5" t="str">
        <f ca="1">IF(_xlfn.ISFORMULA(zadanie1!C127),_xlfn.FORMULATEXT(zadanie1!C127),"")</f>
        <v/>
      </c>
      <c r="XCC5" t="s">
        <v>156</v>
      </c>
      <c r="XCD5">
        <f>COUNTIF(zadanie1!E:E,"&gt;0")</f>
        <v>31</v>
      </c>
      <c r="XCE5" t="s">
        <v>155</v>
      </c>
      <c r="XCH5" t="str">
        <f ca="1">CONCATENATE(XCE5," ",SUM(XCA5)," z ",SUM(XBZ5))</f>
        <v>3. počet prednášok 0 z 10</v>
      </c>
    </row>
    <row r="6" spans="16299:16312" x14ac:dyDescent="0.25">
      <c r="XBY6">
        <f ca="1">IF(AND(zadanie1!C128=result!XCD6,ISNUMBER(SEARCH(XCC6,XCB6))),1,0)</f>
        <v>0</v>
      </c>
      <c r="XBZ6">
        <v>10</v>
      </c>
      <c r="XCA6">
        <f t="shared" ca="1" si="0"/>
        <v>0</v>
      </c>
      <c r="XCB6" t="str">
        <f ca="1">IF(_xlfn.ISFORMULA(zadanie1!C128),_xlfn.FORMULATEXT(zadanie1!C128),"")</f>
        <v/>
      </c>
      <c r="XCC6" t="s">
        <v>158</v>
      </c>
      <c r="XCD6">
        <f>SUMIF(zadanie1!H:H,"1FY15b",zadanie1!G:G)+SUMIF(zadanie1!H:H,"2FY15b",zadanie1!G:G)+SUMIF(zadanie1!H:H,"3FY15b",zadanie1!G:G)</f>
        <v>6</v>
      </c>
      <c r="XCE6" t="s">
        <v>159</v>
      </c>
      <c r="XCH6" t="str">
        <f ca="1">CONCATENATE(XCE6," ",SUM(XCA6)," z ",SUM(XBZ6))</f>
        <v>4. FY15b 0 z 10</v>
      </c>
    </row>
    <row r="7" spans="16299:16312" x14ac:dyDescent="0.25">
      <c r="XBY7">
        <f ca="1">IF(AND(zadanie1!C131=result!XCD7,ISNUMBER(SEARCH(XCC7,XCB7))),1,0)</f>
        <v>0</v>
      </c>
      <c r="XBZ7">
        <v>1</v>
      </c>
      <c r="XCA7">
        <f t="shared" ref="XCA7:XCA30" ca="1" si="1">XBY7*XBZ7</f>
        <v>0</v>
      </c>
      <c r="XCB7" t="str">
        <f ca="1">IF(_xlfn.ISFORMULA(zadanie1!C131),_xlfn.FORMULATEXT(zadanie1!C131),"")</f>
        <v/>
      </c>
      <c r="XCC7" t="s">
        <v>158</v>
      </c>
      <c r="XCD7">
        <f>SUMIF(zadanie1!C$13:C$123,zadanie1!B131,zadanie1!$G$13:$G$123)</f>
        <v>4</v>
      </c>
      <c r="XCE7" t="s">
        <v>160</v>
      </c>
      <c r="XCH7" t="str">
        <f ca="1">CONCATENATE(XCE7," ",SUM(XCA7:XCA28)," z ",SUM(XBZ7:XBZ28))</f>
        <v>5. hodiny vyučujúcich 0 z 22</v>
      </c>
    </row>
    <row r="8" spans="16299:16312" x14ac:dyDescent="0.25">
      <c r="XBY8">
        <f ca="1">IF(AND(zadanie1!C132=result!XCD8,ISNUMBER(SEARCH(XCC8,XCB8))),1,0)</f>
        <v>0</v>
      </c>
      <c r="XBZ8">
        <v>1</v>
      </c>
      <c r="XCA8">
        <f t="shared" ref="XCA8:XCA9" ca="1" si="2">XBY8*XBZ8</f>
        <v>0</v>
      </c>
      <c r="XCB8" t="str">
        <f ca="1">IF(_xlfn.ISFORMULA(zadanie1!C132),_xlfn.FORMULATEXT(zadanie1!C132),"")</f>
        <v/>
      </c>
      <c r="XCC8" t="s">
        <v>158</v>
      </c>
      <c r="XCD8">
        <f>SUMIF(zadanie1!C$13:C$123,zadanie1!B132,zadanie1!$G$13:$G$123)</f>
        <v>10</v>
      </c>
    </row>
    <row r="9" spans="16299:16312" x14ac:dyDescent="0.25">
      <c r="XBY9">
        <f ca="1">IF(AND(zadanie1!C133=result!XCD9,ISNUMBER(SEARCH(XCC9,XCB9))),1,0)</f>
        <v>0</v>
      </c>
      <c r="XBZ9">
        <v>1</v>
      </c>
      <c r="XCA9">
        <f t="shared" ca="1" si="2"/>
        <v>0</v>
      </c>
      <c r="XCB9" t="str">
        <f ca="1">IF(_xlfn.ISFORMULA(zadanie1!C133),_xlfn.FORMULATEXT(zadanie1!C133),"")</f>
        <v/>
      </c>
      <c r="XCC9" t="s">
        <v>158</v>
      </c>
      <c r="XCD9">
        <f>SUMIF(zadanie1!C$13:C$123,zadanie1!B133,zadanie1!$G$13:$G$123)</f>
        <v>11</v>
      </c>
    </row>
    <row r="10" spans="16299:16312" x14ac:dyDescent="0.25">
      <c r="XBY10">
        <f ca="1">IF(AND(zadanie1!C134=result!XCD10,ISNUMBER(SEARCH(XCC10,XCB10))),1,0)</f>
        <v>0</v>
      </c>
      <c r="XBZ10">
        <v>1</v>
      </c>
      <c r="XCA10">
        <f t="shared" ref="XCA10:XCA28" ca="1" si="3">XBY10*XBZ10</f>
        <v>0</v>
      </c>
      <c r="XCB10" t="str">
        <f ca="1">IF(_xlfn.ISFORMULA(zadanie1!C134),_xlfn.FORMULATEXT(zadanie1!C134),"")</f>
        <v/>
      </c>
      <c r="XCC10" t="s">
        <v>158</v>
      </c>
      <c r="XCD10">
        <f>SUMIF(zadanie1!C$13:C$123,zadanie1!B134,zadanie1!$G$13:$G$123)</f>
        <v>6</v>
      </c>
    </row>
    <row r="11" spans="16299:16312" x14ac:dyDescent="0.25">
      <c r="XBY11">
        <f ca="1">IF(AND(zadanie1!C135=result!XCD11,ISNUMBER(SEARCH(XCC11,XCB11))),1,0)</f>
        <v>0</v>
      </c>
      <c r="XBZ11">
        <v>1</v>
      </c>
      <c r="XCA11">
        <f t="shared" ca="1" si="3"/>
        <v>0</v>
      </c>
      <c r="XCB11" t="str">
        <f ca="1">IF(_xlfn.ISFORMULA(zadanie1!C135),_xlfn.FORMULATEXT(zadanie1!C135),"")</f>
        <v/>
      </c>
      <c r="XCC11" t="s">
        <v>158</v>
      </c>
      <c r="XCD11">
        <f>SUMIF(zadanie1!C$13:C$123,zadanie1!B135,zadanie1!$G$13:$G$123)</f>
        <v>12</v>
      </c>
    </row>
    <row r="12" spans="16299:16312" x14ac:dyDescent="0.25">
      <c r="XBY12">
        <f ca="1">IF(AND(zadanie1!C136=result!XCD12,ISNUMBER(SEARCH(XCC12,XCB12))),1,0)</f>
        <v>0</v>
      </c>
      <c r="XBZ12">
        <v>1</v>
      </c>
      <c r="XCA12">
        <f t="shared" ca="1" si="3"/>
        <v>0</v>
      </c>
      <c r="XCB12" t="str">
        <f ca="1">IF(_xlfn.ISFORMULA(zadanie1!C136),_xlfn.FORMULATEXT(zadanie1!C136),"")</f>
        <v/>
      </c>
      <c r="XCC12" t="s">
        <v>158</v>
      </c>
      <c r="XCD12">
        <f>SUMIF(zadanie1!C$13:C$123,zadanie1!B136,zadanie1!$G$13:$G$123)</f>
        <v>4</v>
      </c>
    </row>
    <row r="13" spans="16299:16312" x14ac:dyDescent="0.25">
      <c r="XBY13">
        <f ca="1">IF(AND(zadanie1!C137=result!XCD13,ISNUMBER(SEARCH(XCC13,XCB13))),1,0)</f>
        <v>0</v>
      </c>
      <c r="XBZ13">
        <v>1</v>
      </c>
      <c r="XCA13">
        <f t="shared" ca="1" si="3"/>
        <v>0</v>
      </c>
      <c r="XCB13" t="str">
        <f ca="1">IF(_xlfn.ISFORMULA(zadanie1!C137),_xlfn.FORMULATEXT(zadanie1!C137),"")</f>
        <v/>
      </c>
      <c r="XCC13" t="s">
        <v>158</v>
      </c>
      <c r="XCD13">
        <f>SUMIF(zadanie1!C$13:C$123,zadanie1!B137,zadanie1!$G$13:$G$123)</f>
        <v>15</v>
      </c>
    </row>
    <row r="14" spans="16299:16312" x14ac:dyDescent="0.25">
      <c r="XBY14">
        <f ca="1">IF(AND(zadanie1!C138=result!XCD14,ISNUMBER(SEARCH(XCC14,XCB14))),1,0)</f>
        <v>0</v>
      </c>
      <c r="XBZ14">
        <v>1</v>
      </c>
      <c r="XCA14">
        <f t="shared" ca="1" si="3"/>
        <v>0</v>
      </c>
      <c r="XCB14" t="str">
        <f ca="1">IF(_xlfn.ISFORMULA(zadanie1!C138),_xlfn.FORMULATEXT(zadanie1!C138),"")</f>
        <v/>
      </c>
      <c r="XCC14" t="s">
        <v>158</v>
      </c>
      <c r="XCD14">
        <f>SUMIF(zadanie1!C$13:C$123,zadanie1!B138,zadanie1!$G$13:$G$123)</f>
        <v>9</v>
      </c>
    </row>
    <row r="15" spans="16299:16312" x14ac:dyDescent="0.25">
      <c r="XBY15">
        <f ca="1">IF(AND(zadanie1!C139=result!XCD15,ISNUMBER(SEARCH(XCC15,XCB15))),1,0)</f>
        <v>0</v>
      </c>
      <c r="XBZ15">
        <v>1</v>
      </c>
      <c r="XCA15">
        <f t="shared" ca="1" si="3"/>
        <v>0</v>
      </c>
      <c r="XCB15" t="str">
        <f ca="1">IF(_xlfn.ISFORMULA(zadanie1!C139),_xlfn.FORMULATEXT(zadanie1!C139),"")</f>
        <v/>
      </c>
      <c r="XCC15" t="s">
        <v>158</v>
      </c>
      <c r="XCD15">
        <f>SUMIF(zadanie1!C$13:C$123,zadanie1!B139,zadanie1!$G$13:$G$123)</f>
        <v>6</v>
      </c>
    </row>
    <row r="16" spans="16299:16312" x14ac:dyDescent="0.25">
      <c r="XBY16">
        <f ca="1">IF(AND(zadanie1!C140=result!XCD16,ISNUMBER(SEARCH(XCC16,XCB16))),1,0)</f>
        <v>0</v>
      </c>
      <c r="XBZ16">
        <v>1</v>
      </c>
      <c r="XCA16">
        <f t="shared" ca="1" si="3"/>
        <v>0</v>
      </c>
      <c r="XCB16" t="str">
        <f ca="1">IF(_xlfn.ISFORMULA(zadanie1!C140),_xlfn.FORMULATEXT(zadanie1!C140),"")</f>
        <v/>
      </c>
      <c r="XCC16" t="s">
        <v>158</v>
      </c>
      <c r="XCD16">
        <f>SUMIF(zadanie1!C$13:C$123,zadanie1!B140,zadanie1!$G$13:$G$123)</f>
        <v>10</v>
      </c>
    </row>
    <row r="17" spans="16301:16310" x14ac:dyDescent="0.25">
      <c r="XBY17">
        <f ca="1">IF(AND(zadanie1!C141=result!XCD17,ISNUMBER(SEARCH(XCC17,XCB17))),1,0)</f>
        <v>0</v>
      </c>
      <c r="XBZ17">
        <v>1</v>
      </c>
      <c r="XCA17">
        <f t="shared" ca="1" si="3"/>
        <v>0</v>
      </c>
      <c r="XCB17" t="str">
        <f ca="1">IF(_xlfn.ISFORMULA(zadanie1!C141),_xlfn.FORMULATEXT(zadanie1!C141),"")</f>
        <v/>
      </c>
      <c r="XCC17" t="s">
        <v>158</v>
      </c>
      <c r="XCD17">
        <f>SUMIF(zadanie1!C$13:C$123,zadanie1!B141,zadanie1!$G$13:$G$123)</f>
        <v>12</v>
      </c>
    </row>
    <row r="18" spans="16301:16310" x14ac:dyDescent="0.25">
      <c r="XBY18">
        <f ca="1">IF(AND(zadanie1!C142=result!XCD18,ISNUMBER(SEARCH(XCC18,XCB18))),1,0)</f>
        <v>0</v>
      </c>
      <c r="XBZ18">
        <v>1</v>
      </c>
      <c r="XCA18">
        <f t="shared" ca="1" si="3"/>
        <v>0</v>
      </c>
      <c r="XCB18" t="str">
        <f ca="1">IF(_xlfn.ISFORMULA(zadanie1!C142),_xlfn.FORMULATEXT(zadanie1!C142),"")</f>
        <v/>
      </c>
      <c r="XCC18" t="s">
        <v>158</v>
      </c>
      <c r="XCD18">
        <f>SUMIF(zadanie1!C$13:C$123,zadanie1!B142,zadanie1!$G$13:$G$123)</f>
        <v>12</v>
      </c>
    </row>
    <row r="19" spans="16301:16310" x14ac:dyDescent="0.25">
      <c r="XBY19">
        <f ca="1">IF(AND(zadanie1!C143=result!XCD19,ISNUMBER(SEARCH(XCC19,XCB19))),1,0)</f>
        <v>0</v>
      </c>
      <c r="XBZ19">
        <v>1</v>
      </c>
      <c r="XCA19">
        <f t="shared" ca="1" si="3"/>
        <v>0</v>
      </c>
      <c r="XCB19" t="str">
        <f ca="1">IF(_xlfn.ISFORMULA(zadanie1!C143),_xlfn.FORMULATEXT(zadanie1!C143),"")</f>
        <v/>
      </c>
      <c r="XCC19" t="s">
        <v>158</v>
      </c>
      <c r="XCD19">
        <f>SUMIF(zadanie1!C$13:C$123,zadanie1!B143,zadanie1!$G$13:$G$123)</f>
        <v>10</v>
      </c>
    </row>
    <row r="20" spans="16301:16310" x14ac:dyDescent="0.25">
      <c r="XBY20">
        <f ca="1">IF(AND(zadanie1!C144=result!XCD20,ISNUMBER(SEARCH(XCC20,XCB20))),1,0)</f>
        <v>0</v>
      </c>
      <c r="XBZ20">
        <v>1</v>
      </c>
      <c r="XCA20">
        <f t="shared" ca="1" si="3"/>
        <v>0</v>
      </c>
      <c r="XCB20" t="str">
        <f ca="1">IF(_xlfn.ISFORMULA(zadanie1!C144),_xlfn.FORMULATEXT(zadanie1!C144),"")</f>
        <v/>
      </c>
      <c r="XCC20" t="s">
        <v>158</v>
      </c>
      <c r="XCD20">
        <f>SUMIF(zadanie1!C$13:C$123,zadanie1!B144,zadanie1!$G$13:$G$123)</f>
        <v>4</v>
      </c>
    </row>
    <row r="21" spans="16301:16310" x14ac:dyDescent="0.25">
      <c r="XBY21">
        <f ca="1">IF(AND(zadanie1!C145=result!XCD21,ISNUMBER(SEARCH(XCC21,XCB21))),1,0)</f>
        <v>0</v>
      </c>
      <c r="XBZ21">
        <v>1</v>
      </c>
      <c r="XCA21">
        <f t="shared" ca="1" si="3"/>
        <v>0</v>
      </c>
      <c r="XCB21" t="str">
        <f ca="1">IF(_xlfn.ISFORMULA(zadanie1!C145),_xlfn.FORMULATEXT(zadanie1!C145),"")</f>
        <v/>
      </c>
      <c r="XCC21" t="s">
        <v>158</v>
      </c>
      <c r="XCD21">
        <f>SUMIF(zadanie1!C$13:C$123,zadanie1!B145,zadanie1!$G$13:$G$123)</f>
        <v>7</v>
      </c>
    </row>
    <row r="22" spans="16301:16310" x14ac:dyDescent="0.25">
      <c r="XBY22">
        <f ca="1">IF(AND(zadanie1!C146=result!XCD22,ISNUMBER(SEARCH(XCC22,XCB22))),1,0)</f>
        <v>0</v>
      </c>
      <c r="XBZ22">
        <v>1</v>
      </c>
      <c r="XCA22">
        <f t="shared" ca="1" si="3"/>
        <v>0</v>
      </c>
      <c r="XCB22" t="str">
        <f ca="1">IF(_xlfn.ISFORMULA(zadanie1!C146),_xlfn.FORMULATEXT(zadanie1!C146),"")</f>
        <v/>
      </c>
      <c r="XCC22" t="s">
        <v>158</v>
      </c>
      <c r="XCD22">
        <f>SUMIF(zadanie1!C$13:C$123,zadanie1!B146,zadanie1!$G$13:$G$123)</f>
        <v>11</v>
      </c>
    </row>
    <row r="23" spans="16301:16310" x14ac:dyDescent="0.25">
      <c r="XBY23">
        <f ca="1">IF(AND(zadanie1!C147=result!XCD23,ISNUMBER(SEARCH(XCC23,XCB23))),1,0)</f>
        <v>0</v>
      </c>
      <c r="XBZ23">
        <v>1</v>
      </c>
      <c r="XCA23">
        <f t="shared" ca="1" si="3"/>
        <v>0</v>
      </c>
      <c r="XCB23" t="str">
        <f ca="1">IF(_xlfn.ISFORMULA(zadanie1!C147),_xlfn.FORMULATEXT(zadanie1!C147),"")</f>
        <v/>
      </c>
      <c r="XCC23" t="s">
        <v>158</v>
      </c>
      <c r="XCD23">
        <f>SUMIF(zadanie1!C$13:C$123,zadanie1!B147,zadanie1!$G$13:$G$123)</f>
        <v>10</v>
      </c>
    </row>
    <row r="24" spans="16301:16310" x14ac:dyDescent="0.25">
      <c r="XBY24">
        <f ca="1">IF(AND(zadanie1!C148=result!XCD24,ISNUMBER(SEARCH(XCC24,XCB24))),1,0)</f>
        <v>0</v>
      </c>
      <c r="XBZ24">
        <v>1</v>
      </c>
      <c r="XCA24">
        <f t="shared" ca="1" si="3"/>
        <v>0</v>
      </c>
      <c r="XCB24" t="str">
        <f ca="1">IF(_xlfn.ISFORMULA(zadanie1!C148),_xlfn.FORMULATEXT(zadanie1!C148),"")</f>
        <v/>
      </c>
      <c r="XCC24" t="s">
        <v>158</v>
      </c>
      <c r="XCD24">
        <f>SUMIF(zadanie1!C$13:C$123,zadanie1!B148,zadanie1!$G$13:$G$123)</f>
        <v>12</v>
      </c>
    </row>
    <row r="25" spans="16301:16310" x14ac:dyDescent="0.25">
      <c r="XBY25">
        <f ca="1">IF(AND(zadanie1!C149=result!XCD25,ISNUMBER(SEARCH(XCC25,XCB25))),1,0)</f>
        <v>0</v>
      </c>
      <c r="XBZ25">
        <v>1</v>
      </c>
      <c r="XCA25">
        <f t="shared" ca="1" si="3"/>
        <v>0</v>
      </c>
      <c r="XCB25" t="str">
        <f ca="1">IF(_xlfn.ISFORMULA(zadanie1!C149),_xlfn.FORMULATEXT(zadanie1!C149),"")</f>
        <v/>
      </c>
      <c r="XCC25" t="s">
        <v>158</v>
      </c>
      <c r="XCD25">
        <f>SUMIF(zadanie1!C$13:C$123,zadanie1!B149,zadanie1!$G$13:$G$123)</f>
        <v>10</v>
      </c>
    </row>
    <row r="26" spans="16301:16310" x14ac:dyDescent="0.25">
      <c r="XBY26">
        <f ca="1">IF(AND(zadanie1!C150=result!XCD26,ISNUMBER(SEARCH(XCC26,XCB26))),1,0)</f>
        <v>0</v>
      </c>
      <c r="XBZ26">
        <v>1</v>
      </c>
      <c r="XCA26">
        <f t="shared" ca="1" si="3"/>
        <v>0</v>
      </c>
      <c r="XCB26" t="str">
        <f ca="1">IF(_xlfn.ISFORMULA(zadanie1!C150),_xlfn.FORMULATEXT(zadanie1!C150),"")</f>
        <v/>
      </c>
      <c r="XCC26" t="s">
        <v>158</v>
      </c>
      <c r="XCD26">
        <f>SUMIF(zadanie1!C$13:C$123,zadanie1!B150,zadanie1!$G$13:$G$123)</f>
        <v>19</v>
      </c>
    </row>
    <row r="27" spans="16301:16310" x14ac:dyDescent="0.25">
      <c r="XBY27">
        <f ca="1">IF(AND(zadanie1!C151=result!XCD27,ISNUMBER(SEARCH(XCC27,XCB27))),1,0)</f>
        <v>0</v>
      </c>
      <c r="XBZ27">
        <v>1</v>
      </c>
      <c r="XCA27">
        <f t="shared" ca="1" si="3"/>
        <v>0</v>
      </c>
      <c r="XCB27" t="str">
        <f ca="1">IF(_xlfn.ISFORMULA(zadanie1!C151),_xlfn.FORMULATEXT(zadanie1!C151),"")</f>
        <v/>
      </c>
      <c r="XCC27" t="s">
        <v>158</v>
      </c>
      <c r="XCD27">
        <f>SUMIF(zadanie1!C$13:C$123,zadanie1!B151,zadanie1!$G$13:$G$123)</f>
        <v>9</v>
      </c>
    </row>
    <row r="28" spans="16301:16310" x14ac:dyDescent="0.25">
      <c r="XBY28">
        <f ca="1">IF(AND(zadanie1!C152=result!XCD28,ISNUMBER(SEARCH(XCC28,XCB28))),1,0)</f>
        <v>0</v>
      </c>
      <c r="XBZ28">
        <v>1</v>
      </c>
      <c r="XCA28">
        <f t="shared" ca="1" si="3"/>
        <v>0</v>
      </c>
      <c r="XCB28" t="str">
        <f ca="1">IF(_xlfn.ISFORMULA(zadanie1!C152),_xlfn.FORMULATEXT(zadanie1!C152),"")</f>
        <v/>
      </c>
      <c r="XCC28" t="s">
        <v>158</v>
      </c>
      <c r="XCD28">
        <f>SUMIF(zadanie1!C$13:C$123,zadanie1!B152,zadanie1!$G$13:$G$123)</f>
        <v>10</v>
      </c>
    </row>
    <row r="29" spans="16301:16310" x14ac:dyDescent="0.25">
      <c r="XBY29">
        <f>IF(45=result!XCD29,1,0)</f>
        <v>0</v>
      </c>
      <c r="XBZ29">
        <v>10</v>
      </c>
      <c r="XCA29">
        <f t="shared" si="1"/>
        <v>0</v>
      </c>
      <c r="XCD29">
        <f>COUNTA(zadanie2!A:A)</f>
        <v>1</v>
      </c>
      <c r="XCE29" t="s">
        <v>162</v>
      </c>
      <c r="XCH29" t="str">
        <f>CONCATENATE(XCE29," ",SUM(XCA29)," z ",SUM(XBZ29))</f>
        <v>6. predmety 0 z 10</v>
      </c>
    </row>
    <row r="30" spans="16301:16310" x14ac:dyDescent="0.25">
      <c r="XBY30">
        <f ca="1">IF(AND(zadanie2!B2=result!XCD30,ISNUMBER(SEARCH(XCC30,XCB30))),1,0)</f>
        <v>0</v>
      </c>
      <c r="XBZ30">
        <v>0.5</v>
      </c>
      <c r="XCA30">
        <f t="shared" ca="1" si="1"/>
        <v>0</v>
      </c>
      <c r="XCB30" t="str">
        <f ca="1">IF(_xlfn.ISFORMULA(zadanie2!B2),_xlfn.FORMULATEXT(zadanie2!B2),"")</f>
        <v/>
      </c>
      <c r="XCC30" t="s">
        <v>158</v>
      </c>
      <c r="XCD30">
        <f>SUMIFS(zadanie1!$I$13:$I$123,zadanie1!$F$13:$F$123,"&gt;0",zadanie1!$B$13:$B$123,zadanie2!A2)</f>
        <v>0</v>
      </c>
      <c r="XCE30" t="s">
        <v>165</v>
      </c>
      <c r="XCH30" t="str">
        <f ca="1">CONCATENATE(XCE30," ",SUM(XCA30:XCA73)," z ",SUM(XBZ30:XBZ73))</f>
        <v>7. študenti na predmetoch 0 z 22</v>
      </c>
    </row>
    <row r="31" spans="16301:16310" x14ac:dyDescent="0.25">
      <c r="XBY31">
        <f ca="1">IF(AND(zadanie2!B3=result!XCD31,ISNUMBER(SEARCH(XCC31,XCB31))),1,0)</f>
        <v>0</v>
      </c>
      <c r="XBZ31">
        <v>0.5</v>
      </c>
      <c r="XCA31">
        <f t="shared" ref="XCA31:XCA73" ca="1" si="4">XBY31*XBZ31</f>
        <v>0</v>
      </c>
      <c r="XCB31" t="str">
        <f ca="1">IF(_xlfn.ISFORMULA(zadanie2!B3),_xlfn.FORMULATEXT(zadanie2!B3),"")</f>
        <v/>
      </c>
      <c r="XCC31" t="s">
        <v>158</v>
      </c>
      <c r="XCD31">
        <f>SUMIFS(zadanie1!$I$13:$I$123,zadanie1!$F$13:$F$123,"&gt;0",zadanie1!$B$13:$B$123,zadanie2!A3)</f>
        <v>0</v>
      </c>
    </row>
    <row r="32" spans="16301:16310" x14ac:dyDescent="0.25">
      <c r="XBY32">
        <f ca="1">IF(AND(zadanie2!B4=result!XCD32,ISNUMBER(SEARCH(XCC32,XCB32))),1,0)</f>
        <v>0</v>
      </c>
      <c r="XBZ32">
        <v>0.5</v>
      </c>
      <c r="XCA32">
        <f t="shared" ca="1" si="4"/>
        <v>0</v>
      </c>
      <c r="XCB32" t="str">
        <f ca="1">IF(_xlfn.ISFORMULA(zadanie2!B4),_xlfn.FORMULATEXT(zadanie2!B4),"")</f>
        <v/>
      </c>
      <c r="XCC32" t="s">
        <v>158</v>
      </c>
      <c r="XCD32">
        <f>SUMIFS(zadanie1!$I$13:$I$123,zadanie1!$F$13:$F$123,"&gt;0",zadanie1!$B$13:$B$123,zadanie2!A4)</f>
        <v>0</v>
      </c>
    </row>
    <row r="33" spans="16301:16306" x14ac:dyDescent="0.25">
      <c r="XBY33">
        <f ca="1">IF(AND(zadanie2!B5=result!XCD33,ISNUMBER(SEARCH(XCC33,XCB33))),1,0)</f>
        <v>0</v>
      </c>
      <c r="XBZ33">
        <v>0.5</v>
      </c>
      <c r="XCA33">
        <f t="shared" ca="1" si="4"/>
        <v>0</v>
      </c>
      <c r="XCB33" t="str">
        <f ca="1">IF(_xlfn.ISFORMULA(zadanie2!B5),_xlfn.FORMULATEXT(zadanie2!B5),"")</f>
        <v/>
      </c>
      <c r="XCC33" t="s">
        <v>158</v>
      </c>
      <c r="XCD33">
        <f>SUMIFS(zadanie1!$I$13:$I$123,zadanie1!$F$13:$F$123,"&gt;0",zadanie1!$B$13:$B$123,zadanie2!A5)</f>
        <v>0</v>
      </c>
    </row>
    <row r="34" spans="16301:16306" x14ac:dyDescent="0.25">
      <c r="XBY34">
        <f ca="1">IF(AND(zadanie2!B6=result!XCD34,ISNUMBER(SEARCH(XCC34,XCB34))),1,0)</f>
        <v>0</v>
      </c>
      <c r="XBZ34">
        <v>0.5</v>
      </c>
      <c r="XCA34">
        <f t="shared" ca="1" si="4"/>
        <v>0</v>
      </c>
      <c r="XCB34" t="str">
        <f ca="1">IF(_xlfn.ISFORMULA(zadanie2!B6),_xlfn.FORMULATEXT(zadanie2!B6),"")</f>
        <v/>
      </c>
      <c r="XCC34" t="s">
        <v>158</v>
      </c>
      <c r="XCD34">
        <f>SUMIFS(zadanie1!$I$13:$I$123,zadanie1!$F$13:$F$123,"&gt;0",zadanie1!$B$13:$B$123,zadanie2!A6)</f>
        <v>0</v>
      </c>
    </row>
    <row r="35" spans="16301:16306" x14ac:dyDescent="0.25">
      <c r="XBY35">
        <f ca="1">IF(AND(zadanie2!B7=result!XCD35,ISNUMBER(SEARCH(XCC35,XCB35))),1,0)</f>
        <v>0</v>
      </c>
      <c r="XBZ35">
        <v>0.5</v>
      </c>
      <c r="XCA35">
        <f t="shared" ca="1" si="4"/>
        <v>0</v>
      </c>
      <c r="XCB35" t="str">
        <f ca="1">IF(_xlfn.ISFORMULA(zadanie2!B7),_xlfn.FORMULATEXT(zadanie2!B7),"")</f>
        <v/>
      </c>
      <c r="XCC35" t="s">
        <v>158</v>
      </c>
      <c r="XCD35">
        <f>SUMIFS(zadanie1!$I$13:$I$123,zadanie1!$F$13:$F$123,"&gt;0",zadanie1!$B$13:$B$123,zadanie2!A7)</f>
        <v>0</v>
      </c>
    </row>
    <row r="36" spans="16301:16306" x14ac:dyDescent="0.25">
      <c r="XBY36">
        <f ca="1">IF(AND(zadanie2!B8=result!XCD36,ISNUMBER(SEARCH(XCC36,XCB36))),1,0)</f>
        <v>0</v>
      </c>
      <c r="XBZ36">
        <v>0.5</v>
      </c>
      <c r="XCA36">
        <f t="shared" ca="1" si="4"/>
        <v>0</v>
      </c>
      <c r="XCB36" t="str">
        <f ca="1">IF(_xlfn.ISFORMULA(zadanie2!B8),_xlfn.FORMULATEXT(zadanie2!B8),"")</f>
        <v/>
      </c>
      <c r="XCC36" t="s">
        <v>158</v>
      </c>
      <c r="XCD36">
        <f>SUMIFS(zadanie1!$I$13:$I$123,zadanie1!$F$13:$F$123,"&gt;0",zadanie1!$B$13:$B$123,zadanie2!A8)</f>
        <v>0</v>
      </c>
    </row>
    <row r="37" spans="16301:16306" x14ac:dyDescent="0.25">
      <c r="XBY37">
        <f ca="1">IF(AND(zadanie2!B9=result!XCD37,ISNUMBER(SEARCH(XCC37,XCB37))),1,0)</f>
        <v>0</v>
      </c>
      <c r="XBZ37">
        <v>0.5</v>
      </c>
      <c r="XCA37">
        <f t="shared" ca="1" si="4"/>
        <v>0</v>
      </c>
      <c r="XCB37" t="str">
        <f ca="1">IF(_xlfn.ISFORMULA(zadanie2!B9),_xlfn.FORMULATEXT(zadanie2!B9),"")</f>
        <v/>
      </c>
      <c r="XCC37" t="s">
        <v>158</v>
      </c>
      <c r="XCD37">
        <f>SUMIFS(zadanie1!$I$13:$I$123,zadanie1!$F$13:$F$123,"&gt;0",zadanie1!$B$13:$B$123,zadanie2!A9)</f>
        <v>0</v>
      </c>
    </row>
    <row r="38" spans="16301:16306" x14ac:dyDescent="0.25">
      <c r="XBY38">
        <f ca="1">IF(AND(zadanie2!B10=result!XCD38,ISNUMBER(SEARCH(XCC38,XCB38))),1,0)</f>
        <v>0</v>
      </c>
      <c r="XBZ38">
        <v>0.5</v>
      </c>
      <c r="XCA38">
        <f t="shared" ca="1" si="4"/>
        <v>0</v>
      </c>
      <c r="XCB38" t="str">
        <f ca="1">IF(_xlfn.ISFORMULA(zadanie2!B10),_xlfn.FORMULATEXT(zadanie2!B10),"")</f>
        <v/>
      </c>
      <c r="XCC38" t="s">
        <v>158</v>
      </c>
      <c r="XCD38">
        <f>SUMIFS(zadanie1!$I$13:$I$123,zadanie1!$F$13:$F$123,"&gt;0",zadanie1!$B$13:$B$123,zadanie2!A10)</f>
        <v>0</v>
      </c>
    </row>
    <row r="39" spans="16301:16306" x14ac:dyDescent="0.25">
      <c r="XBY39">
        <f ca="1">IF(AND(zadanie2!B11=result!XCD39,ISNUMBER(SEARCH(XCC39,XCB39))),1,0)</f>
        <v>0</v>
      </c>
      <c r="XBZ39">
        <v>0.5</v>
      </c>
      <c r="XCA39">
        <f t="shared" ca="1" si="4"/>
        <v>0</v>
      </c>
      <c r="XCB39" t="str">
        <f ca="1">IF(_xlfn.ISFORMULA(zadanie2!B11),_xlfn.FORMULATEXT(zadanie2!B11),"")</f>
        <v/>
      </c>
      <c r="XCC39" t="s">
        <v>158</v>
      </c>
      <c r="XCD39">
        <f>SUMIFS(zadanie1!$I$13:$I$123,zadanie1!$F$13:$F$123,"&gt;0",zadanie1!$B$13:$B$123,zadanie2!A11)</f>
        <v>0</v>
      </c>
    </row>
    <row r="40" spans="16301:16306" x14ac:dyDescent="0.25">
      <c r="XBY40">
        <f ca="1">IF(AND(zadanie2!B12=result!XCD40,ISNUMBER(SEARCH(XCC40,XCB40))),1,0)</f>
        <v>0</v>
      </c>
      <c r="XBZ40">
        <v>0.5</v>
      </c>
      <c r="XCA40">
        <f t="shared" ca="1" si="4"/>
        <v>0</v>
      </c>
      <c r="XCB40" t="str">
        <f ca="1">IF(_xlfn.ISFORMULA(zadanie2!B12),_xlfn.FORMULATEXT(zadanie2!B12),"")</f>
        <v/>
      </c>
      <c r="XCC40" t="s">
        <v>158</v>
      </c>
      <c r="XCD40">
        <f>SUMIFS(zadanie1!$I$13:$I$123,zadanie1!$F$13:$F$123,"&gt;0",zadanie1!$B$13:$B$123,zadanie2!A12)</f>
        <v>0</v>
      </c>
    </row>
    <row r="41" spans="16301:16306" x14ac:dyDescent="0.25">
      <c r="XBY41">
        <f ca="1">IF(AND(zadanie2!B13=result!XCD41,ISNUMBER(SEARCH(XCC41,XCB41))),1,0)</f>
        <v>0</v>
      </c>
      <c r="XBZ41">
        <v>0.5</v>
      </c>
      <c r="XCA41">
        <f t="shared" ca="1" si="4"/>
        <v>0</v>
      </c>
      <c r="XCB41" t="str">
        <f ca="1">IF(_xlfn.ISFORMULA(zadanie2!B13),_xlfn.FORMULATEXT(zadanie2!B13),"")</f>
        <v/>
      </c>
      <c r="XCC41" t="s">
        <v>158</v>
      </c>
      <c r="XCD41">
        <f>SUMIFS(zadanie1!$I$13:$I$123,zadanie1!$F$13:$F$123,"&gt;0",zadanie1!$B$13:$B$123,zadanie2!A13)</f>
        <v>0</v>
      </c>
    </row>
    <row r="42" spans="16301:16306" x14ac:dyDescent="0.25">
      <c r="XBY42">
        <f ca="1">IF(AND(zadanie2!B14=result!XCD42,ISNUMBER(SEARCH(XCC42,XCB42))),1,0)</f>
        <v>0</v>
      </c>
      <c r="XBZ42">
        <v>0.5</v>
      </c>
      <c r="XCA42">
        <f t="shared" ca="1" si="4"/>
        <v>0</v>
      </c>
      <c r="XCB42" t="str">
        <f ca="1">IF(_xlfn.ISFORMULA(zadanie2!B14),_xlfn.FORMULATEXT(zadanie2!B14),"")</f>
        <v/>
      </c>
      <c r="XCC42" t="s">
        <v>158</v>
      </c>
      <c r="XCD42">
        <f>SUMIFS(zadanie1!$I$13:$I$123,zadanie1!$F$13:$F$123,"&gt;0",zadanie1!$B$13:$B$123,zadanie2!A14)</f>
        <v>0</v>
      </c>
    </row>
    <row r="43" spans="16301:16306" x14ac:dyDescent="0.25">
      <c r="XBY43">
        <f ca="1">IF(AND(zadanie2!B15=result!XCD43,ISNUMBER(SEARCH(XCC43,XCB43))),1,0)</f>
        <v>0</v>
      </c>
      <c r="XBZ43">
        <v>0.5</v>
      </c>
      <c r="XCA43">
        <f t="shared" ca="1" si="4"/>
        <v>0</v>
      </c>
      <c r="XCB43" t="str">
        <f ca="1">IF(_xlfn.ISFORMULA(zadanie2!B15),_xlfn.FORMULATEXT(zadanie2!B15),"")</f>
        <v/>
      </c>
      <c r="XCC43" t="s">
        <v>158</v>
      </c>
      <c r="XCD43">
        <f>SUMIFS(zadanie1!$I$13:$I$123,zadanie1!$F$13:$F$123,"&gt;0",zadanie1!$B$13:$B$123,zadanie2!A15)</f>
        <v>0</v>
      </c>
    </row>
    <row r="44" spans="16301:16306" x14ac:dyDescent="0.25">
      <c r="XBY44">
        <f ca="1">IF(AND(zadanie2!B16=result!XCD44,ISNUMBER(SEARCH(XCC44,XCB44))),1,0)</f>
        <v>0</v>
      </c>
      <c r="XBZ44">
        <v>0.5</v>
      </c>
      <c r="XCA44">
        <f t="shared" ca="1" si="4"/>
        <v>0</v>
      </c>
      <c r="XCB44" t="str">
        <f ca="1">IF(_xlfn.ISFORMULA(zadanie2!B16),_xlfn.FORMULATEXT(zadanie2!B16),"")</f>
        <v/>
      </c>
      <c r="XCC44" t="s">
        <v>158</v>
      </c>
      <c r="XCD44">
        <f>SUMIFS(zadanie1!$I$13:$I$123,zadanie1!$F$13:$F$123,"&gt;0",zadanie1!$B$13:$B$123,zadanie2!A16)</f>
        <v>0</v>
      </c>
    </row>
    <row r="45" spans="16301:16306" x14ac:dyDescent="0.25">
      <c r="XBY45">
        <f ca="1">IF(AND(zadanie2!B17=result!XCD45,ISNUMBER(SEARCH(XCC45,XCB45))),1,0)</f>
        <v>0</v>
      </c>
      <c r="XBZ45">
        <v>0.5</v>
      </c>
      <c r="XCA45">
        <f t="shared" ca="1" si="4"/>
        <v>0</v>
      </c>
      <c r="XCB45" t="str">
        <f ca="1">IF(_xlfn.ISFORMULA(zadanie2!B17),_xlfn.FORMULATEXT(zadanie2!B17),"")</f>
        <v/>
      </c>
      <c r="XCC45" t="s">
        <v>158</v>
      </c>
      <c r="XCD45">
        <f>SUMIFS(zadanie1!$I$13:$I$123,zadanie1!$F$13:$F$123,"&gt;0",zadanie1!$B$13:$B$123,zadanie2!A17)</f>
        <v>0</v>
      </c>
    </row>
    <row r="46" spans="16301:16306" x14ac:dyDescent="0.25">
      <c r="XBY46">
        <f ca="1">IF(AND(zadanie2!B18=result!XCD46,ISNUMBER(SEARCH(XCC46,XCB46))),1,0)</f>
        <v>0</v>
      </c>
      <c r="XBZ46">
        <v>0.5</v>
      </c>
      <c r="XCA46">
        <f t="shared" ca="1" si="4"/>
        <v>0</v>
      </c>
      <c r="XCB46" t="str">
        <f ca="1">IF(_xlfn.ISFORMULA(zadanie2!B18),_xlfn.FORMULATEXT(zadanie2!B18),"")</f>
        <v/>
      </c>
      <c r="XCC46" t="s">
        <v>158</v>
      </c>
      <c r="XCD46">
        <f>SUMIFS(zadanie1!$I$13:$I$123,zadanie1!$F$13:$F$123,"&gt;0",zadanie1!$B$13:$B$123,zadanie2!A18)</f>
        <v>0</v>
      </c>
    </row>
    <row r="47" spans="16301:16306" x14ac:dyDescent="0.25">
      <c r="XBY47">
        <f ca="1">IF(AND(zadanie2!B19=result!XCD47,ISNUMBER(SEARCH(XCC47,XCB47))),1,0)</f>
        <v>0</v>
      </c>
      <c r="XBZ47">
        <v>0.5</v>
      </c>
      <c r="XCA47">
        <f t="shared" ca="1" si="4"/>
        <v>0</v>
      </c>
      <c r="XCB47" t="str">
        <f ca="1">IF(_xlfn.ISFORMULA(zadanie2!B19),_xlfn.FORMULATEXT(zadanie2!B19),"")</f>
        <v/>
      </c>
      <c r="XCC47" t="s">
        <v>158</v>
      </c>
      <c r="XCD47">
        <f>SUMIFS(zadanie1!$I$13:$I$123,zadanie1!$F$13:$F$123,"&gt;0",zadanie1!$B$13:$B$123,zadanie2!A19)</f>
        <v>0</v>
      </c>
    </row>
    <row r="48" spans="16301:16306" x14ac:dyDescent="0.25">
      <c r="XBY48">
        <f ca="1">IF(AND(zadanie2!B20=result!XCD48,ISNUMBER(SEARCH(XCC48,XCB48))),1,0)</f>
        <v>0</v>
      </c>
      <c r="XBZ48">
        <v>0.5</v>
      </c>
      <c r="XCA48">
        <f t="shared" ca="1" si="4"/>
        <v>0</v>
      </c>
      <c r="XCB48" t="str">
        <f ca="1">IF(_xlfn.ISFORMULA(zadanie2!B20),_xlfn.FORMULATEXT(zadanie2!B20),"")</f>
        <v/>
      </c>
      <c r="XCC48" t="s">
        <v>158</v>
      </c>
      <c r="XCD48">
        <f>SUMIFS(zadanie1!$I$13:$I$123,zadanie1!$F$13:$F$123,"&gt;0",zadanie1!$B$13:$B$123,zadanie2!A20)</f>
        <v>0</v>
      </c>
    </row>
    <row r="49" spans="16301:16306" x14ac:dyDescent="0.25">
      <c r="XBY49">
        <f ca="1">IF(AND(zadanie2!B21=result!XCD49,ISNUMBER(SEARCH(XCC49,XCB49))),1,0)</f>
        <v>0</v>
      </c>
      <c r="XBZ49">
        <v>0.5</v>
      </c>
      <c r="XCA49">
        <f t="shared" ca="1" si="4"/>
        <v>0</v>
      </c>
      <c r="XCB49" t="str">
        <f ca="1">IF(_xlfn.ISFORMULA(zadanie2!B21),_xlfn.FORMULATEXT(zadanie2!B21),"")</f>
        <v/>
      </c>
      <c r="XCC49" t="s">
        <v>158</v>
      </c>
      <c r="XCD49">
        <f>SUMIFS(zadanie1!$I$13:$I$123,zadanie1!$F$13:$F$123,"&gt;0",zadanie1!$B$13:$B$123,zadanie2!A21)</f>
        <v>0</v>
      </c>
    </row>
    <row r="50" spans="16301:16306" x14ac:dyDescent="0.25">
      <c r="XBY50">
        <f ca="1">IF(AND(zadanie2!B22=result!XCD50,ISNUMBER(SEARCH(XCC50,XCB50))),1,0)</f>
        <v>0</v>
      </c>
      <c r="XBZ50">
        <v>0.5</v>
      </c>
      <c r="XCA50">
        <f t="shared" ca="1" si="4"/>
        <v>0</v>
      </c>
      <c r="XCB50" t="str">
        <f ca="1">IF(_xlfn.ISFORMULA(zadanie2!B22),_xlfn.FORMULATEXT(zadanie2!B22),"")</f>
        <v/>
      </c>
      <c r="XCC50" t="s">
        <v>158</v>
      </c>
      <c r="XCD50">
        <f>SUMIFS(zadanie1!$I$13:$I$123,zadanie1!$F$13:$F$123,"&gt;0",zadanie1!$B$13:$B$123,zadanie2!A22)</f>
        <v>0</v>
      </c>
    </row>
    <row r="51" spans="16301:16306" x14ac:dyDescent="0.25">
      <c r="XBY51">
        <f ca="1">IF(AND(zadanie2!B23=result!XCD51,ISNUMBER(SEARCH(XCC51,XCB51))),1,0)</f>
        <v>0</v>
      </c>
      <c r="XBZ51">
        <v>0.5</v>
      </c>
      <c r="XCA51">
        <f t="shared" ca="1" si="4"/>
        <v>0</v>
      </c>
      <c r="XCB51" t="str">
        <f ca="1">IF(_xlfn.ISFORMULA(zadanie2!B23),_xlfn.FORMULATEXT(zadanie2!B23),"")</f>
        <v/>
      </c>
      <c r="XCC51" t="s">
        <v>158</v>
      </c>
      <c r="XCD51">
        <f>SUMIFS(zadanie1!$I$13:$I$123,zadanie1!$F$13:$F$123,"&gt;0",zadanie1!$B$13:$B$123,zadanie2!A23)</f>
        <v>0</v>
      </c>
    </row>
    <row r="52" spans="16301:16306" x14ac:dyDescent="0.25">
      <c r="XBY52">
        <f ca="1">IF(AND(zadanie2!B24=result!XCD52,ISNUMBER(SEARCH(XCC52,XCB52))),1,0)</f>
        <v>0</v>
      </c>
      <c r="XBZ52">
        <v>0.5</v>
      </c>
      <c r="XCA52">
        <f t="shared" ca="1" si="4"/>
        <v>0</v>
      </c>
      <c r="XCB52" t="str">
        <f ca="1">IF(_xlfn.ISFORMULA(zadanie2!B24),_xlfn.FORMULATEXT(zadanie2!B24),"")</f>
        <v/>
      </c>
      <c r="XCC52" t="s">
        <v>158</v>
      </c>
      <c r="XCD52">
        <f>SUMIFS(zadanie1!$I$13:$I$123,zadanie1!$F$13:$F$123,"&gt;0",zadanie1!$B$13:$B$123,zadanie2!A24)</f>
        <v>0</v>
      </c>
    </row>
    <row r="53" spans="16301:16306" x14ac:dyDescent="0.25">
      <c r="XBY53">
        <f ca="1">IF(AND(zadanie2!B25=result!XCD53,ISNUMBER(SEARCH(XCC53,XCB53))),1,0)</f>
        <v>0</v>
      </c>
      <c r="XBZ53">
        <v>0.5</v>
      </c>
      <c r="XCA53">
        <f t="shared" ca="1" si="4"/>
        <v>0</v>
      </c>
      <c r="XCB53" t="str">
        <f ca="1">IF(_xlfn.ISFORMULA(zadanie2!B25),_xlfn.FORMULATEXT(zadanie2!B25),"")</f>
        <v/>
      </c>
      <c r="XCC53" t="s">
        <v>158</v>
      </c>
      <c r="XCD53">
        <f>SUMIFS(zadanie1!$I$13:$I$123,zadanie1!$F$13:$F$123,"&gt;0",zadanie1!$B$13:$B$123,zadanie2!A25)</f>
        <v>0</v>
      </c>
    </row>
    <row r="54" spans="16301:16306" x14ac:dyDescent="0.25">
      <c r="XBY54">
        <f ca="1">IF(AND(zadanie2!B26=result!XCD54,ISNUMBER(SEARCH(XCC54,XCB54))),1,0)</f>
        <v>0</v>
      </c>
      <c r="XBZ54">
        <v>0.5</v>
      </c>
      <c r="XCA54">
        <f t="shared" ca="1" si="4"/>
        <v>0</v>
      </c>
      <c r="XCB54" t="str">
        <f ca="1">IF(_xlfn.ISFORMULA(zadanie2!B26),_xlfn.FORMULATEXT(zadanie2!B26),"")</f>
        <v/>
      </c>
      <c r="XCC54" t="s">
        <v>158</v>
      </c>
      <c r="XCD54">
        <f>SUMIFS(zadanie1!$I$13:$I$123,zadanie1!$F$13:$F$123,"&gt;0",zadanie1!$B$13:$B$123,zadanie2!A26)</f>
        <v>0</v>
      </c>
    </row>
    <row r="55" spans="16301:16306" x14ac:dyDescent="0.25">
      <c r="XBY55">
        <f ca="1">IF(AND(zadanie2!B27=result!XCD55,ISNUMBER(SEARCH(XCC55,XCB55))),1,0)</f>
        <v>0</v>
      </c>
      <c r="XBZ55">
        <v>0.5</v>
      </c>
      <c r="XCA55">
        <f t="shared" ca="1" si="4"/>
        <v>0</v>
      </c>
      <c r="XCB55" t="str">
        <f ca="1">IF(_xlfn.ISFORMULA(zadanie2!B27),_xlfn.FORMULATEXT(zadanie2!B27),"")</f>
        <v/>
      </c>
      <c r="XCC55" t="s">
        <v>158</v>
      </c>
      <c r="XCD55">
        <f>SUMIFS(zadanie1!$I$13:$I$123,zadanie1!$F$13:$F$123,"&gt;0",zadanie1!$B$13:$B$123,zadanie2!A27)</f>
        <v>0</v>
      </c>
    </row>
    <row r="56" spans="16301:16306" x14ac:dyDescent="0.25">
      <c r="XBY56">
        <f ca="1">IF(AND(zadanie2!B28=result!XCD56,ISNUMBER(SEARCH(XCC56,XCB56))),1,0)</f>
        <v>0</v>
      </c>
      <c r="XBZ56">
        <v>0.5</v>
      </c>
      <c r="XCA56">
        <f t="shared" ca="1" si="4"/>
        <v>0</v>
      </c>
      <c r="XCB56" t="str">
        <f ca="1">IF(_xlfn.ISFORMULA(zadanie2!B28),_xlfn.FORMULATEXT(zadanie2!B28),"")</f>
        <v/>
      </c>
      <c r="XCC56" t="s">
        <v>158</v>
      </c>
      <c r="XCD56">
        <f>SUMIFS(zadanie1!$I$13:$I$123,zadanie1!$F$13:$F$123,"&gt;0",zadanie1!$B$13:$B$123,zadanie2!A28)</f>
        <v>0</v>
      </c>
    </row>
    <row r="57" spans="16301:16306" x14ac:dyDescent="0.25">
      <c r="XBY57">
        <f ca="1">IF(AND(zadanie2!B29=result!XCD57,ISNUMBER(SEARCH(XCC57,XCB57))),1,0)</f>
        <v>0</v>
      </c>
      <c r="XBZ57">
        <v>0.5</v>
      </c>
      <c r="XCA57">
        <f t="shared" ca="1" si="4"/>
        <v>0</v>
      </c>
      <c r="XCB57" t="str">
        <f ca="1">IF(_xlfn.ISFORMULA(zadanie2!B29),_xlfn.FORMULATEXT(zadanie2!B29),"")</f>
        <v/>
      </c>
      <c r="XCC57" t="s">
        <v>158</v>
      </c>
      <c r="XCD57">
        <f>SUMIFS(zadanie1!$I$13:$I$123,zadanie1!$F$13:$F$123,"&gt;0",zadanie1!$B$13:$B$123,zadanie2!A29)</f>
        <v>0</v>
      </c>
    </row>
    <row r="58" spans="16301:16306" x14ac:dyDescent="0.25">
      <c r="XBY58">
        <f ca="1">IF(AND(zadanie2!B30=result!XCD58,ISNUMBER(SEARCH(XCC58,XCB58))),1,0)</f>
        <v>0</v>
      </c>
      <c r="XBZ58">
        <v>0.5</v>
      </c>
      <c r="XCA58">
        <f t="shared" ca="1" si="4"/>
        <v>0</v>
      </c>
      <c r="XCB58" t="str">
        <f ca="1">IF(_xlfn.ISFORMULA(zadanie2!B30),_xlfn.FORMULATEXT(zadanie2!B30),"")</f>
        <v/>
      </c>
      <c r="XCC58" t="s">
        <v>158</v>
      </c>
      <c r="XCD58">
        <f>SUMIFS(zadanie1!$I$13:$I$123,zadanie1!$F$13:$F$123,"&gt;0",zadanie1!$B$13:$B$123,zadanie2!A30)</f>
        <v>0</v>
      </c>
    </row>
    <row r="59" spans="16301:16306" x14ac:dyDescent="0.25">
      <c r="XBY59">
        <f ca="1">IF(AND(zadanie2!B31=result!XCD59,ISNUMBER(SEARCH(XCC59,XCB59))),1,0)</f>
        <v>0</v>
      </c>
      <c r="XBZ59">
        <v>0.5</v>
      </c>
      <c r="XCA59">
        <f t="shared" ca="1" si="4"/>
        <v>0</v>
      </c>
      <c r="XCB59" t="str">
        <f ca="1">IF(_xlfn.ISFORMULA(zadanie2!B31),_xlfn.FORMULATEXT(zadanie2!B31),"")</f>
        <v/>
      </c>
      <c r="XCC59" t="s">
        <v>158</v>
      </c>
      <c r="XCD59">
        <f>SUMIFS(zadanie1!$I$13:$I$123,zadanie1!$F$13:$F$123,"&gt;0",zadanie1!$B$13:$B$123,zadanie2!A31)</f>
        <v>0</v>
      </c>
    </row>
    <row r="60" spans="16301:16306" x14ac:dyDescent="0.25">
      <c r="XBY60">
        <f ca="1">IF(AND(zadanie2!B32=result!XCD60,ISNUMBER(SEARCH(XCC60,XCB60))),1,0)</f>
        <v>0</v>
      </c>
      <c r="XBZ60">
        <v>0.5</v>
      </c>
      <c r="XCA60">
        <f t="shared" ca="1" si="4"/>
        <v>0</v>
      </c>
      <c r="XCB60" t="str">
        <f ca="1">IF(_xlfn.ISFORMULA(zadanie2!B32),_xlfn.FORMULATEXT(zadanie2!B32),"")</f>
        <v/>
      </c>
      <c r="XCC60" t="s">
        <v>158</v>
      </c>
      <c r="XCD60">
        <f>SUMIFS(zadanie1!$I$13:$I$123,zadanie1!$F$13:$F$123,"&gt;0",zadanie1!$B$13:$B$123,zadanie2!A32)</f>
        <v>0</v>
      </c>
    </row>
    <row r="61" spans="16301:16306" x14ac:dyDescent="0.25">
      <c r="XBY61">
        <f ca="1">IF(AND(zadanie2!B33=result!XCD61,ISNUMBER(SEARCH(XCC61,XCB61))),1,0)</f>
        <v>0</v>
      </c>
      <c r="XBZ61">
        <v>0.5</v>
      </c>
      <c r="XCA61">
        <f t="shared" ca="1" si="4"/>
        <v>0</v>
      </c>
      <c r="XCB61" t="str">
        <f ca="1">IF(_xlfn.ISFORMULA(zadanie2!B33),_xlfn.FORMULATEXT(zadanie2!B33),"")</f>
        <v/>
      </c>
      <c r="XCC61" t="s">
        <v>158</v>
      </c>
      <c r="XCD61">
        <f>SUMIFS(zadanie1!$I$13:$I$123,zadanie1!$F$13:$F$123,"&gt;0",zadanie1!$B$13:$B$123,zadanie2!A33)</f>
        <v>0</v>
      </c>
    </row>
    <row r="62" spans="16301:16306" x14ac:dyDescent="0.25">
      <c r="XBY62">
        <f ca="1">IF(AND(zadanie2!B34=result!XCD62,ISNUMBER(SEARCH(XCC62,XCB62))),1,0)</f>
        <v>0</v>
      </c>
      <c r="XBZ62">
        <v>0.5</v>
      </c>
      <c r="XCA62">
        <f t="shared" ca="1" si="4"/>
        <v>0</v>
      </c>
      <c r="XCB62" t="str">
        <f ca="1">IF(_xlfn.ISFORMULA(zadanie2!B34),_xlfn.FORMULATEXT(zadanie2!B34),"")</f>
        <v/>
      </c>
      <c r="XCC62" t="s">
        <v>158</v>
      </c>
      <c r="XCD62">
        <f>SUMIFS(zadanie1!$I$13:$I$123,zadanie1!$F$13:$F$123,"&gt;0",zadanie1!$B$13:$B$123,zadanie2!A34)</f>
        <v>0</v>
      </c>
    </row>
    <row r="63" spans="16301:16306" x14ac:dyDescent="0.25">
      <c r="XBY63">
        <f ca="1">IF(AND(zadanie2!B35=result!XCD63,ISNUMBER(SEARCH(XCC63,XCB63))),1,0)</f>
        <v>0</v>
      </c>
      <c r="XBZ63">
        <v>0.5</v>
      </c>
      <c r="XCA63">
        <f t="shared" ca="1" si="4"/>
        <v>0</v>
      </c>
      <c r="XCB63" t="str">
        <f ca="1">IF(_xlfn.ISFORMULA(zadanie2!B35),_xlfn.FORMULATEXT(zadanie2!B35),"")</f>
        <v/>
      </c>
      <c r="XCC63" t="s">
        <v>158</v>
      </c>
      <c r="XCD63">
        <f>SUMIFS(zadanie1!$I$13:$I$123,zadanie1!$F$13:$F$123,"&gt;0",zadanie1!$B$13:$B$123,zadanie2!A35)</f>
        <v>0</v>
      </c>
    </row>
    <row r="64" spans="16301:16306" x14ac:dyDescent="0.25">
      <c r="XBY64">
        <f ca="1">IF(AND(zadanie2!B36=result!XCD64,ISNUMBER(SEARCH(XCC64,XCB64))),1,0)</f>
        <v>0</v>
      </c>
      <c r="XBZ64">
        <v>0.5</v>
      </c>
      <c r="XCA64">
        <f t="shared" ca="1" si="4"/>
        <v>0</v>
      </c>
      <c r="XCB64" t="str">
        <f ca="1">IF(_xlfn.ISFORMULA(zadanie2!B36),_xlfn.FORMULATEXT(zadanie2!B36),"")</f>
        <v/>
      </c>
      <c r="XCC64" t="s">
        <v>158</v>
      </c>
      <c r="XCD64">
        <f>SUMIFS(zadanie1!$I$13:$I$123,zadanie1!$F$13:$F$123,"&gt;0",zadanie1!$B$13:$B$123,zadanie2!A36)</f>
        <v>0</v>
      </c>
    </row>
    <row r="65" spans="16301:16306" x14ac:dyDescent="0.25">
      <c r="XBY65">
        <f ca="1">IF(AND(zadanie2!B37=result!XCD65,ISNUMBER(SEARCH(XCC65,XCB65))),1,0)</f>
        <v>0</v>
      </c>
      <c r="XBZ65">
        <v>0.5</v>
      </c>
      <c r="XCA65">
        <f t="shared" ca="1" si="4"/>
        <v>0</v>
      </c>
      <c r="XCB65" t="str">
        <f ca="1">IF(_xlfn.ISFORMULA(zadanie2!B37),_xlfn.FORMULATEXT(zadanie2!B37),"")</f>
        <v/>
      </c>
      <c r="XCC65" t="s">
        <v>158</v>
      </c>
      <c r="XCD65">
        <f>SUMIFS(zadanie1!$I$13:$I$123,zadanie1!$F$13:$F$123,"&gt;0",zadanie1!$B$13:$B$123,zadanie2!A37)</f>
        <v>0</v>
      </c>
    </row>
    <row r="66" spans="16301:16306" x14ac:dyDescent="0.25">
      <c r="XBY66">
        <f ca="1">IF(AND(zadanie2!B38=result!XCD66,ISNUMBER(SEARCH(XCC66,XCB66))),1,0)</f>
        <v>0</v>
      </c>
      <c r="XBZ66">
        <v>0.5</v>
      </c>
      <c r="XCA66">
        <f t="shared" ca="1" si="4"/>
        <v>0</v>
      </c>
      <c r="XCB66" t="str">
        <f ca="1">IF(_xlfn.ISFORMULA(zadanie2!B38),_xlfn.FORMULATEXT(zadanie2!B38),"")</f>
        <v/>
      </c>
      <c r="XCC66" t="s">
        <v>158</v>
      </c>
      <c r="XCD66">
        <f>SUMIFS(zadanie1!$I$13:$I$123,zadanie1!$F$13:$F$123,"&gt;0",zadanie1!$B$13:$B$123,zadanie2!A38)</f>
        <v>0</v>
      </c>
    </row>
    <row r="67" spans="16301:16306" x14ac:dyDescent="0.25">
      <c r="XBY67">
        <f ca="1">IF(AND(zadanie2!B39=result!XCD67,ISNUMBER(SEARCH(XCC67,XCB67))),1,0)</f>
        <v>0</v>
      </c>
      <c r="XBZ67">
        <v>0.5</v>
      </c>
      <c r="XCA67">
        <f t="shared" ca="1" si="4"/>
        <v>0</v>
      </c>
      <c r="XCB67" t="str">
        <f ca="1">IF(_xlfn.ISFORMULA(zadanie2!B39),_xlfn.FORMULATEXT(zadanie2!B39),"")</f>
        <v/>
      </c>
      <c r="XCC67" t="s">
        <v>158</v>
      </c>
      <c r="XCD67">
        <f>SUMIFS(zadanie1!$I$13:$I$123,zadanie1!$F$13:$F$123,"&gt;0",zadanie1!$B$13:$B$123,zadanie2!A39)</f>
        <v>0</v>
      </c>
    </row>
    <row r="68" spans="16301:16306" x14ac:dyDescent="0.25">
      <c r="XBY68">
        <f ca="1">IF(AND(zadanie2!B40=result!XCD68,ISNUMBER(SEARCH(XCC68,XCB68))),1,0)</f>
        <v>0</v>
      </c>
      <c r="XBZ68">
        <v>0.5</v>
      </c>
      <c r="XCA68">
        <f t="shared" ca="1" si="4"/>
        <v>0</v>
      </c>
      <c r="XCB68" t="str">
        <f ca="1">IF(_xlfn.ISFORMULA(zadanie2!B40),_xlfn.FORMULATEXT(zadanie2!B40),"")</f>
        <v/>
      </c>
      <c r="XCC68" t="s">
        <v>158</v>
      </c>
      <c r="XCD68">
        <f>SUMIFS(zadanie1!$I$13:$I$123,zadanie1!$F$13:$F$123,"&gt;0",zadanie1!$B$13:$B$123,zadanie2!A40)</f>
        <v>0</v>
      </c>
    </row>
    <row r="69" spans="16301:16306" x14ac:dyDescent="0.25">
      <c r="XBY69">
        <f ca="1">IF(AND(zadanie2!B41=result!XCD69,ISNUMBER(SEARCH(XCC69,XCB69))),1,0)</f>
        <v>0</v>
      </c>
      <c r="XBZ69">
        <v>0.5</v>
      </c>
      <c r="XCA69">
        <f t="shared" ca="1" si="4"/>
        <v>0</v>
      </c>
      <c r="XCB69" t="str">
        <f ca="1">IF(_xlfn.ISFORMULA(zadanie2!B41),_xlfn.FORMULATEXT(zadanie2!B41),"")</f>
        <v/>
      </c>
      <c r="XCC69" t="s">
        <v>158</v>
      </c>
      <c r="XCD69">
        <f>SUMIFS(zadanie1!$I$13:$I$123,zadanie1!$F$13:$F$123,"&gt;0",zadanie1!$B$13:$B$123,zadanie2!A41)</f>
        <v>0</v>
      </c>
    </row>
    <row r="70" spans="16301:16306" x14ac:dyDescent="0.25">
      <c r="XBY70">
        <f ca="1">IF(AND(zadanie2!B42=result!XCD70,ISNUMBER(SEARCH(XCC70,XCB70))),1,0)</f>
        <v>0</v>
      </c>
      <c r="XBZ70">
        <v>0.5</v>
      </c>
      <c r="XCA70">
        <f t="shared" ca="1" si="4"/>
        <v>0</v>
      </c>
      <c r="XCB70" t="str">
        <f ca="1">IF(_xlfn.ISFORMULA(zadanie2!B42),_xlfn.FORMULATEXT(zadanie2!B42),"")</f>
        <v/>
      </c>
      <c r="XCC70" t="s">
        <v>158</v>
      </c>
      <c r="XCD70">
        <f>SUMIFS(zadanie1!$I$13:$I$123,zadanie1!$F$13:$F$123,"&gt;0",zadanie1!$B$13:$B$123,zadanie2!A42)</f>
        <v>0</v>
      </c>
    </row>
    <row r="71" spans="16301:16306" x14ac:dyDescent="0.25">
      <c r="XBY71">
        <f ca="1">IF(AND(zadanie2!B43=result!XCD71,ISNUMBER(SEARCH(XCC71,XCB71))),1,0)</f>
        <v>0</v>
      </c>
      <c r="XBZ71">
        <v>0.5</v>
      </c>
      <c r="XCA71">
        <f t="shared" ca="1" si="4"/>
        <v>0</v>
      </c>
      <c r="XCB71" t="str">
        <f ca="1">IF(_xlfn.ISFORMULA(zadanie2!B43),_xlfn.FORMULATEXT(zadanie2!B43),"")</f>
        <v/>
      </c>
      <c r="XCC71" t="s">
        <v>158</v>
      </c>
      <c r="XCD71">
        <f>SUMIFS(zadanie1!$I$13:$I$123,zadanie1!$F$13:$F$123,"&gt;0",zadanie1!$B$13:$B$123,zadanie2!A43)</f>
        <v>0</v>
      </c>
    </row>
    <row r="72" spans="16301:16306" x14ac:dyDescent="0.25">
      <c r="XBY72">
        <f ca="1">IF(AND(zadanie2!B44=result!XCD72,ISNUMBER(SEARCH(XCC72,XCB72))),1,0)</f>
        <v>0</v>
      </c>
      <c r="XBZ72">
        <v>0.5</v>
      </c>
      <c r="XCA72">
        <f t="shared" ca="1" si="4"/>
        <v>0</v>
      </c>
      <c r="XCB72" t="str">
        <f ca="1">IF(_xlfn.ISFORMULA(zadanie2!B44),_xlfn.FORMULATEXT(zadanie2!B44),"")</f>
        <v/>
      </c>
      <c r="XCC72" t="s">
        <v>158</v>
      </c>
      <c r="XCD72">
        <f>SUMIFS(zadanie1!$I$13:$I$123,zadanie1!$F$13:$F$123,"&gt;0",zadanie1!$B$13:$B$123,zadanie2!A44)</f>
        <v>0</v>
      </c>
    </row>
    <row r="73" spans="16301:16306" x14ac:dyDescent="0.25">
      <c r="XBY73">
        <f ca="1">IF(AND(zadanie2!B45=result!XCD73,ISNUMBER(SEARCH(XCC73,XCB73))),1,0)</f>
        <v>0</v>
      </c>
      <c r="XBZ73">
        <v>0.5</v>
      </c>
      <c r="XCA73">
        <f t="shared" ca="1" si="4"/>
        <v>0</v>
      </c>
      <c r="XCB73" t="str">
        <f ca="1">IF(_xlfn.ISFORMULA(zadanie2!B45),_xlfn.FORMULATEXT(zadanie2!B45),"")</f>
        <v/>
      </c>
      <c r="XCC73" t="s">
        <v>158</v>
      </c>
      <c r="XCD73">
        <f>SUMIFS(zadanie1!$I$13:$I$123,zadanie1!$F$13:$F$123,"&gt;0",zadanie1!$B$13:$B$123,zadanie2!A45)</f>
        <v>0</v>
      </c>
    </row>
  </sheetData>
  <sheetProtection algorithmName="SHA-512" hashValue="XSwmOs7uNTY4/zKN2Rj9IEXwo6+xbJjDZ/20iuL4yOXJukGPsyJ1dKK1a3e42/2N+lMlCqVeP7/V23ejZoQ2kA==" saltValue="Mwi2AJJBswH45NhN34AcG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zadanie1</vt:lpstr>
      <vt:lpstr>zadanie2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2023-10-15T20:30:10Z</cp:lastPrinted>
  <dcterms:created xsi:type="dcterms:W3CDTF">2018-09-09T09:10:55Z</dcterms:created>
  <dcterms:modified xsi:type="dcterms:W3CDTF">2023-10-15T20:30:17Z</dcterms:modified>
</cp:coreProperties>
</file>