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F4815F68-A926-40D6-9A2C-0A8B6676F1D5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zadanie" sheetId="3" r:id="rId1"/>
    <sheet name="result" sheetId="2" state="hidden" r:id="rId2"/>
  </sheets>
  <definedNames>
    <definedName name="_xlnm._FilterDatabase" localSheetId="0" hidden="1">zadanie!#REF!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CD10" i="2" l="1"/>
  <c r="XCD9" i="2"/>
  <c r="XCD8" i="2"/>
  <c r="XCD7" i="2"/>
  <c r="XCD6" i="2"/>
  <c r="XCD5" i="2" l="1"/>
  <c r="XCD4" i="2"/>
  <c r="XCD3" i="2"/>
  <c r="XCB10" i="2"/>
  <c r="XCB5" i="2"/>
  <c r="XCB8" i="2"/>
  <c r="XCB6" i="2"/>
  <c r="XCB7" i="2"/>
  <c r="XCB3" i="2"/>
  <c r="XCB4" i="2"/>
  <c r="XCB9" i="2"/>
  <c r="XBY10" i="2" l="1"/>
  <c r="XCA10" i="2" s="1"/>
  <c r="XCH10" i="2" s="1"/>
  <c r="XBY9" i="2"/>
  <c r="XCA9" i="2" s="1"/>
  <c r="XCH9" i="2" s="1"/>
  <c r="XBY8" i="2"/>
  <c r="XCA8" i="2" s="1"/>
  <c r="XCH8" i="2" s="1"/>
  <c r="XBY7" i="2"/>
  <c r="XBY6" i="2"/>
  <c r="XBY5" i="2"/>
  <c r="XBY4" i="2"/>
  <c r="XBY3" i="2"/>
  <c r="XCA5" i="2" l="1"/>
  <c r="XCH5" i="2" s="1"/>
  <c r="XCA4" i="2"/>
  <c r="XCH4" i="2" s="1"/>
  <c r="XCA6" i="2"/>
  <c r="XCH6" i="2" s="1"/>
  <c r="XCA3" i="2"/>
  <c r="XCH3" i="2" l="1"/>
  <c r="XCA7" i="2"/>
  <c r="XCH7" i="2" s="1"/>
  <c r="XBW3" i="2" l="1"/>
  <c r="XBX3" i="2" l="1"/>
  <c r="XCH1" i="2" s="1"/>
  <c r="A8" i="3" s="1"/>
  <c r="XCI1" i="2" l="1"/>
</calcChain>
</file>

<file path=xl/sharedStrings.xml><?xml version="1.0" encoding="utf-8"?>
<sst xmlns="http://schemas.openxmlformats.org/spreadsheetml/2006/main" count="799" uniqueCount="580">
  <si>
    <t>bodov</t>
  </si>
  <si>
    <t>získané</t>
  </si>
  <si>
    <t>A/N</t>
  </si>
  <si>
    <t>celkom za aktivitu</t>
  </si>
  <si>
    <t>result</t>
  </si>
  <si>
    <t>povinný vzorec</t>
  </si>
  <si>
    <t>vzorec</t>
  </si>
  <si>
    <t>vlookup</t>
  </si>
  <si>
    <t>match</t>
  </si>
  <si>
    <t>index</t>
  </si>
  <si>
    <t>Názov</t>
  </si>
  <si>
    <t>Rok</t>
  </si>
  <si>
    <t>Concepts in Toxicology</t>
  </si>
  <si>
    <t>Royal Society of Chemistry</t>
  </si>
  <si>
    <t>Duffus</t>
  </si>
  <si>
    <t>Comprehensive Biomaterials, 6 Vol. Set</t>
  </si>
  <si>
    <t>Elsevier</t>
  </si>
  <si>
    <t xml:space="preserve">Ducheyne </t>
  </si>
  <si>
    <t>Functional Nanostructured Materials and Membranes for Water Treatment</t>
  </si>
  <si>
    <t>Wiley-VCH</t>
  </si>
  <si>
    <t>Duke M.</t>
  </si>
  <si>
    <t>Statistical Theory and Modeling for Turbulent Flow, 2nd ed.</t>
  </si>
  <si>
    <t>Wiley</t>
  </si>
  <si>
    <t>Durbin P.P.</t>
  </si>
  <si>
    <t>Sustainable Development</t>
  </si>
  <si>
    <t>Springer</t>
  </si>
  <si>
    <t>Egelston</t>
  </si>
  <si>
    <t>Chemistry and Biology of Artificial Nucleic Acids</t>
  </si>
  <si>
    <t>Egli</t>
  </si>
  <si>
    <t>Introduction to Renewable Energy</t>
  </si>
  <si>
    <t>Taylor &amp; Francis</t>
  </si>
  <si>
    <t>Ehrlich</t>
  </si>
  <si>
    <t>Emerging Giants: China and India in the World Economy</t>
  </si>
  <si>
    <t>Oxford UP</t>
  </si>
  <si>
    <t>Eichengreen J. B.</t>
  </si>
  <si>
    <t>The Molecular World</t>
  </si>
  <si>
    <t>Elaine A. Moore</t>
  </si>
  <si>
    <t>Structural Glycobiology</t>
  </si>
  <si>
    <t>CRC Press</t>
  </si>
  <si>
    <t>Elizabeth Yuriev</t>
  </si>
  <si>
    <t>Forensic DNA Biology</t>
  </si>
  <si>
    <t>Academic Press</t>
  </si>
  <si>
    <t xml:space="preserve">Elkins </t>
  </si>
  <si>
    <t>Fukushima</t>
  </si>
  <si>
    <t>Palgrave MacMillan</t>
  </si>
  <si>
    <t>Elliott D.</t>
  </si>
  <si>
    <t>Encyclopedia of Environmetrics, 6 Vol. Set</t>
  </si>
  <si>
    <t>El-Shaarawi A.H.</t>
  </si>
  <si>
    <t>Information Storage and Management</t>
  </si>
  <si>
    <t>EMC</t>
  </si>
  <si>
    <t>Heat Capacities</t>
  </si>
  <si>
    <t>Emmerich Wilhelm</t>
  </si>
  <si>
    <t>Perfect Phrases for ESL Conversation Skills</t>
  </si>
  <si>
    <t>McGraw-Hill</t>
  </si>
  <si>
    <t>Engelhardt D.</t>
  </si>
  <si>
    <t>Schaechter's Mechanisms of Microbial Disease</t>
  </si>
  <si>
    <t>Lippincott Williams &amp; Wilkins</t>
  </si>
  <si>
    <t>Engleberg N.</t>
  </si>
  <si>
    <t>Environmental Chemistry for a Sustainable World, Vol.2: Remediation of Air and Water Pollution</t>
  </si>
  <si>
    <t>Springer Verlag</t>
  </si>
  <si>
    <t>Eric Lichtfouse</t>
  </si>
  <si>
    <t>Environmental Chemistry for a Sustainable World, Vol.1: Nanotechnology and Health Risk</t>
  </si>
  <si>
    <t>Teach Yourself Understand Science</t>
  </si>
  <si>
    <t>Hodder Education</t>
  </si>
  <si>
    <t>Evans J.</t>
  </si>
  <si>
    <t>Biotransformations in Organic Chemistry</t>
  </si>
  <si>
    <t>Faber K.</t>
  </si>
  <si>
    <t>Philosophy of Stem Cell Biology</t>
  </si>
  <si>
    <t>Fagan M.</t>
  </si>
  <si>
    <t>Materials Chemistry</t>
  </si>
  <si>
    <t>Fahlman D. B.</t>
  </si>
  <si>
    <t>Doing Ethical Research</t>
  </si>
  <si>
    <t>Farrimond H.</t>
  </si>
  <si>
    <t>Dinosaurs</t>
  </si>
  <si>
    <t>Cambridge UP</t>
  </si>
  <si>
    <t>Fastovsky D.</t>
  </si>
  <si>
    <t>A Modern Introduction to Particle Physics</t>
  </si>
  <si>
    <t>World Scientific</t>
  </si>
  <si>
    <t>Fayyazuddin</t>
  </si>
  <si>
    <t>Information Society</t>
  </si>
  <si>
    <t>Facet Publishing</t>
  </si>
  <si>
    <t>Feather J.</t>
  </si>
  <si>
    <t>Yeast</t>
  </si>
  <si>
    <t>Feldmann H.</t>
  </si>
  <si>
    <t>Discovering Statistics Using R</t>
  </si>
  <si>
    <t>Sage Publications</t>
  </si>
  <si>
    <t>Field A.</t>
  </si>
  <si>
    <t>Discovering Statistics Using SAS</t>
  </si>
  <si>
    <t>BIOS Instant Notes in Chemistry for Biologists</t>
  </si>
  <si>
    <t>Garland Science</t>
  </si>
  <si>
    <t>Fisher</t>
  </si>
  <si>
    <t>Terrestrial Photosynthesis in a Changing Environment</t>
  </si>
  <si>
    <t>Flexas J.</t>
  </si>
  <si>
    <t>How Genes Influence Behavior</t>
  </si>
  <si>
    <t>Flint</t>
  </si>
  <si>
    <t>Are We Getting Smarter?</t>
  </si>
  <si>
    <t>Flynn J.</t>
  </si>
  <si>
    <t>Crazy Design</t>
  </si>
  <si>
    <t>Vivays Publishing</t>
  </si>
  <si>
    <t>Foisil-Penther B.</t>
  </si>
  <si>
    <t>The SAGE Handbook of Spatial Analysis</t>
  </si>
  <si>
    <t>Fotheringham A.</t>
  </si>
  <si>
    <t>Systemic Management</t>
  </si>
  <si>
    <t>Fowler</t>
  </si>
  <si>
    <t>Information Technology</t>
  </si>
  <si>
    <t>Fox R.</t>
  </si>
  <si>
    <t>Understanding Smart Sensors</t>
  </si>
  <si>
    <t>Artech House</t>
  </si>
  <si>
    <t>Frank R.</t>
  </si>
  <si>
    <t>Computing with Cells</t>
  </si>
  <si>
    <t>Frisco P.</t>
  </si>
  <si>
    <t>Chemical Genomics</t>
  </si>
  <si>
    <t>Fu H.</t>
  </si>
  <si>
    <t>Etale Cohomology Theory</t>
  </si>
  <si>
    <t>Fu L.</t>
  </si>
  <si>
    <t>Advances in Ecological Research 44</t>
  </si>
  <si>
    <t>G. Woodward</t>
  </si>
  <si>
    <t>Lust and Love, Is It More Than Chemistry?</t>
  </si>
  <si>
    <t>Gabriele Frob</t>
  </si>
  <si>
    <t>How to Succeed as a Scientist</t>
  </si>
  <si>
    <t>Gabrys</t>
  </si>
  <si>
    <t>Mathematicany Speaking</t>
  </si>
  <si>
    <t>Gaither C.</t>
  </si>
  <si>
    <t>Bile Acids: Toxicology and Bioactivity</t>
  </si>
  <si>
    <t>Gareth J. Jenkins</t>
  </si>
  <si>
    <t>An Introduction to Transport Phenomena in Materials Engineering</t>
  </si>
  <si>
    <t>Momentum Press</t>
  </si>
  <si>
    <t>Gaskell</t>
  </si>
  <si>
    <t>Perfect Phrases for ESL Everyday Situations</t>
  </si>
  <si>
    <t>Gast N.</t>
  </si>
  <si>
    <t>Nanochemistry: A Chemical Approach to Nanomaterials</t>
  </si>
  <si>
    <t>Geoffrey A Ozin</t>
  </si>
  <si>
    <t>The Slovak Language in the Digital Age</t>
  </si>
  <si>
    <t>Georg Rehm</t>
  </si>
  <si>
    <t>Stochastics</t>
  </si>
  <si>
    <t>Walter de Gruyter</t>
  </si>
  <si>
    <t>Georgii H.</t>
  </si>
  <si>
    <t>Microbial Metal Respiration</t>
  </si>
  <si>
    <t>Gescher</t>
  </si>
  <si>
    <t>Chemical Sensors: Compr. Sensor Technologies, Vol. 5: Electrochemical and Optical Sensors</t>
  </si>
  <si>
    <t>Ghenadii Korotcenkov</t>
  </si>
  <si>
    <t>Chemical Sensors: Simulation and Modeling, Vol. 1: Microstructural Characterization and Modeling of Metal Oxides</t>
  </si>
  <si>
    <t>Chemical Sensors: Compr. Sensor Technologies, Vol. 6: Chemical Sensors Applications</t>
  </si>
  <si>
    <t>Chemical Sensors: Compr. Sensor Technologies, Vol. 4: Solid State Sensors</t>
  </si>
  <si>
    <t>Chemical Sensors: Simulation and Modeling, Vol. 3: Solid-State Devices</t>
  </si>
  <si>
    <t>Chemical Sensors: Simulation and Modeling, Vol. 2: Conductometric-Type Sensors</t>
  </si>
  <si>
    <t>Ghendaii Korotcenkov</t>
  </si>
  <si>
    <t>First Course in Mathematical Modeling</t>
  </si>
  <si>
    <t>Cengage Learning</t>
  </si>
  <si>
    <t>Giordano F.R.</t>
  </si>
  <si>
    <t>Protein Chromatography: Process Development and Scale-Up</t>
  </si>
  <si>
    <t>Giorgio Carta</t>
  </si>
  <si>
    <t>Getting Published in the Life Sciences</t>
  </si>
  <si>
    <t>Gladon R.</t>
  </si>
  <si>
    <t>Biophysics: An Introduction</t>
  </si>
  <si>
    <t>Glaser R.</t>
  </si>
  <si>
    <t>Mims' Medical Microbiology</t>
  </si>
  <si>
    <t>Saunders</t>
  </si>
  <si>
    <t>Goering R.</t>
  </si>
  <si>
    <t>Modeling Environment-Improving Technological Innovations under Uncertainty</t>
  </si>
  <si>
    <t>Golub A.</t>
  </si>
  <si>
    <t>Software Modeling and Design</t>
  </si>
  <si>
    <t>Gomaa H.</t>
  </si>
  <si>
    <t>Mathematical Methods for Physical and Analytical Chemistry</t>
  </si>
  <si>
    <t>Goodson D.</t>
  </si>
  <si>
    <t>Becoming an Academic Writer: 50 Exercises for Paced, Productive, and Powerful Writing</t>
  </si>
  <si>
    <t>Goodson P.</t>
  </si>
  <si>
    <t>A Primer of Ecological Statistics</t>
  </si>
  <si>
    <t>Sinauer</t>
  </si>
  <si>
    <t>Gotelli</t>
  </si>
  <si>
    <t>Essential Statistics</t>
  </si>
  <si>
    <t>Pearson Education</t>
  </si>
  <si>
    <t>Gould</t>
  </si>
  <si>
    <t>Structure of Materials</t>
  </si>
  <si>
    <t>Graef M.</t>
  </si>
  <si>
    <t>The History of English</t>
  </si>
  <si>
    <t>Routledge</t>
  </si>
  <si>
    <t>Gramley S.</t>
  </si>
  <si>
    <t>Qualitative Data Analysis</t>
  </si>
  <si>
    <t>Grbich C.</t>
  </si>
  <si>
    <t>Molecular Cloning, 3 Vol. Set</t>
  </si>
  <si>
    <t>Green</t>
  </si>
  <si>
    <t>Solutions Manual to Accompany Ordinary Differential Equations</t>
  </si>
  <si>
    <t>Greenberg M.</t>
  </si>
  <si>
    <t>Revolutions in Twentieth-Century Physics</t>
  </si>
  <si>
    <t>Griffiths D.</t>
  </si>
  <si>
    <t>Handbook of College and University Teaching</t>
  </si>
  <si>
    <t>Groccia J.</t>
  </si>
  <si>
    <t>Statistical Theory</t>
  </si>
  <si>
    <t>Gu</t>
  </si>
  <si>
    <t>Encyclopedia of Nanoscience and Society, 2 Vol. Set</t>
  </si>
  <si>
    <t>Sage</t>
  </si>
  <si>
    <t>Guston</t>
  </si>
  <si>
    <t>Improving Natural Resource Management</t>
  </si>
  <si>
    <t>Haas C. T.</t>
  </si>
  <si>
    <t>Conservation</t>
  </si>
  <si>
    <t>Hambler C.</t>
  </si>
  <si>
    <t>BIOS Instant Notes in Biochemistry</t>
  </si>
  <si>
    <t>Hames D.</t>
  </si>
  <si>
    <t>A Modern Course in the Quantum Theory of Solids</t>
  </si>
  <si>
    <t>Han F.</t>
  </si>
  <si>
    <t>Flexible Ridesharing</t>
  </si>
  <si>
    <t>Handke V.</t>
  </si>
  <si>
    <t>Key Concepts in Environmental Chemistry</t>
  </si>
  <si>
    <t>Hanrahan G.</t>
  </si>
  <si>
    <t>Chemistry and Medicines</t>
  </si>
  <si>
    <t>Hanson</t>
  </si>
  <si>
    <t>Handbook of Data Analysis</t>
  </si>
  <si>
    <t>Hardy M.</t>
  </si>
  <si>
    <t>Basics of Interferometry</t>
  </si>
  <si>
    <t>Hariharan P.</t>
  </si>
  <si>
    <t>Chemistry and the Environment</t>
  </si>
  <si>
    <t>Harnung S.</t>
  </si>
  <si>
    <t>Viruses: Biology, Applications, and Control</t>
  </si>
  <si>
    <t>Harper</t>
  </si>
  <si>
    <t>Quantitative Chemical Analysis</t>
  </si>
  <si>
    <t>WH Freeman</t>
  </si>
  <si>
    <t>Harris D.</t>
  </si>
  <si>
    <t>Chemical Alternatives Assessments</t>
  </si>
  <si>
    <t>RSC Publishing</t>
  </si>
  <si>
    <t>Harrison R.</t>
  </si>
  <si>
    <t>Mathematical Applications for the Management, Life, and Social Sciences</t>
  </si>
  <si>
    <t>Harshbarger</t>
  </si>
  <si>
    <t>Microbiology</t>
  </si>
  <si>
    <t>Harvey R.</t>
  </si>
  <si>
    <t>Learning with the World's Great University Teachers</t>
  </si>
  <si>
    <t>Open UP</t>
  </si>
  <si>
    <t>Hay</t>
  </si>
  <si>
    <t>Introduction to Chemical Reactor Analysis, Second Edition</t>
  </si>
  <si>
    <t>Hayes R.</t>
  </si>
  <si>
    <t>Economic Geography</t>
  </si>
  <si>
    <t>Hayter R.</t>
  </si>
  <si>
    <t>Dynamic General Equilibrium Modeling</t>
  </si>
  <si>
    <t>Heer B.</t>
  </si>
  <si>
    <t>Plant Biochemistry</t>
  </si>
  <si>
    <t>Heldt H.</t>
  </si>
  <si>
    <t>Sustainability Impact Assessment of Land Use Changes</t>
  </si>
  <si>
    <t>Helming K.</t>
  </si>
  <si>
    <t>Reflecting on the Future of Academic and Public Libraries</t>
  </si>
  <si>
    <t>Hemon P.</t>
  </si>
  <si>
    <t>Practical Engineering Geology</t>
  </si>
  <si>
    <t>Spon Press</t>
  </si>
  <si>
    <t>Hencher S.</t>
  </si>
  <si>
    <t>Physics Around Us: How and Why Things Work</t>
  </si>
  <si>
    <t>Henley E.</t>
  </si>
  <si>
    <t>Introduction to Cancer Biology</t>
  </si>
  <si>
    <t>Hesketh R.</t>
  </si>
  <si>
    <t>Conceptual Physical Science with Mastering Physics</t>
  </si>
  <si>
    <t>Hewitt P.</t>
  </si>
  <si>
    <t>Handbook of Chemical Engineering Calculations, Fourth Edition</t>
  </si>
  <si>
    <t>Hicks T.</t>
  </si>
  <si>
    <t>An Evidence-Based Approach to Phytochemicals and Other Dietary Factors</t>
  </si>
  <si>
    <t>Thieme</t>
  </si>
  <si>
    <t>Higdon J.</t>
  </si>
  <si>
    <t>Guide to Cloud Computing</t>
  </si>
  <si>
    <t>Hill</t>
  </si>
  <si>
    <t>Partial Differential Equations</t>
  </si>
  <si>
    <t>Hillen T.</t>
  </si>
  <si>
    <t>Magnetic Materials</t>
  </si>
  <si>
    <t>Hilzinger R.</t>
  </si>
  <si>
    <t>Geographies of Nature</t>
  </si>
  <si>
    <t>Hinchliffe S.</t>
  </si>
  <si>
    <t>Servitization, IT-ization and Innovation Models</t>
  </si>
  <si>
    <t>Hirakawa</t>
  </si>
  <si>
    <t>Fundamentals of Soft Matter Science</t>
  </si>
  <si>
    <t>Hirst</t>
  </si>
  <si>
    <t>The Many Facets of Geometry</t>
  </si>
  <si>
    <t>Hitchin N.</t>
  </si>
  <si>
    <t>Handbook of Univariate and Multivariate Data Analysis and Interpretation with SPSS</t>
  </si>
  <si>
    <t>Chapman &amp; Hall</t>
  </si>
  <si>
    <t>Ho R.</t>
  </si>
  <si>
    <t>Functional Biology of Plants</t>
  </si>
  <si>
    <t>Hodson</t>
  </si>
  <si>
    <t>Biology: The Essentials</t>
  </si>
  <si>
    <t>Hoefnagels M.</t>
  </si>
  <si>
    <t>Student's Solutions Manual for Chemical Principles</t>
  </si>
  <si>
    <t>W.H. Freeman</t>
  </si>
  <si>
    <t>Hoeger C.</t>
  </si>
  <si>
    <t>A First Course in Bayesian Statistical Methods</t>
  </si>
  <si>
    <t>Hoff D. P.</t>
  </si>
  <si>
    <t>Emergent Information</t>
  </si>
  <si>
    <t>Hofkirchner W.</t>
  </si>
  <si>
    <t>Evolutionary Conservation Genetics</t>
  </si>
  <si>
    <t>Höglund J.</t>
  </si>
  <si>
    <t>Quantum Systems, Channels, Information</t>
  </si>
  <si>
    <t>Holevo A.</t>
  </si>
  <si>
    <t>Skoog and West's Fundamentals of Analytical Chemistry 9e</t>
  </si>
  <si>
    <t>Holler F.</t>
  </si>
  <si>
    <t>Dictionary of Industrial Terms</t>
  </si>
  <si>
    <t>Holloway M.</t>
  </si>
  <si>
    <t>Linear Algebra</t>
  </si>
  <si>
    <t>Holt J.</t>
  </si>
  <si>
    <t>Information Systems</t>
  </si>
  <si>
    <t>Hsu Ch.</t>
  </si>
  <si>
    <t>Polymer Physics</t>
  </si>
  <si>
    <t>Hu</t>
  </si>
  <si>
    <t>Intelligent Sensor Networks</t>
  </si>
  <si>
    <t>Hu F.</t>
  </si>
  <si>
    <t>Data Analysis</t>
  </si>
  <si>
    <t>Huber J. P.</t>
  </si>
  <si>
    <t>Robust Statistics, 2nd ed.</t>
  </si>
  <si>
    <t>Huber P.</t>
  </si>
  <si>
    <t>Economic Geographies</t>
  </si>
  <si>
    <t>Hudson R.</t>
  </si>
  <si>
    <t>Principles of Environmental Economics and Sustainability</t>
  </si>
  <si>
    <t>Hussen A.</t>
  </si>
  <si>
    <t>Path Integrals in Physics</t>
  </si>
  <si>
    <t>Chaichian M.</t>
  </si>
  <si>
    <t>Path Integrals in Physics</t>
  </si>
  <si>
    <t>Academic Genealogy of Mathematicians</t>
  </si>
  <si>
    <t>Chang S.</t>
  </si>
  <si>
    <t>The Elements of the P-Block</t>
  </si>
  <si>
    <t>Charlie J. Harding</t>
  </si>
  <si>
    <t>Handbook of Regression Analysis</t>
  </si>
  <si>
    <t>Chatterjee S.</t>
  </si>
  <si>
    <t>Introducing Biological Energetics</t>
  </si>
  <si>
    <t>Cheetham N.</t>
  </si>
  <si>
    <t>Fourier Transform Methods in Finance</t>
  </si>
  <si>
    <t>Cherubini U.</t>
  </si>
  <si>
    <t>A Case Oriented Approach Towards Biochemistry</t>
  </si>
  <si>
    <t>Jaypee</t>
  </si>
  <si>
    <t>Chhabra N.</t>
  </si>
  <si>
    <t>Networked Life</t>
  </si>
  <si>
    <t>Chiang M.</t>
  </si>
  <si>
    <t>The Chicago Manual of Style</t>
  </si>
  <si>
    <t>Chicago UP</t>
  </si>
  <si>
    <t>Chicago Press</t>
  </si>
  <si>
    <t>Basic Water Treatment</t>
  </si>
  <si>
    <t>Chris Binnie</t>
  </si>
  <si>
    <t>Human Genetics: From Molecules to Medicine</t>
  </si>
  <si>
    <t>Lippincott Williams</t>
  </si>
  <si>
    <t>Christian Patrick Schaaf</t>
  </si>
  <si>
    <t>String Theory and Particle Physics</t>
  </si>
  <si>
    <t>Ibanez L.</t>
  </si>
  <si>
    <t>International Human Resource Management: A Cross-cultural and Comparative Approach</t>
  </si>
  <si>
    <t>CIPD</t>
  </si>
  <si>
    <t>Iles P.</t>
  </si>
  <si>
    <t>Neutrons in Soft Matter</t>
  </si>
  <si>
    <t>Imae T.</t>
  </si>
  <si>
    <t>Desertification, Land Degradation and Sustainability</t>
  </si>
  <si>
    <t>Imeson A.</t>
  </si>
  <si>
    <t>Enhancing Learning Through Technology in Lifelong Learning</t>
  </si>
  <si>
    <t>Ingle S.</t>
  </si>
  <si>
    <t>Innovative Methods of Teaching and Learning Chemistry in Higher Education</t>
  </si>
  <si>
    <t>Ingo Eilks</t>
  </si>
  <si>
    <t>Globalization of Management Education</t>
  </si>
  <si>
    <t>Emerald</t>
  </si>
  <si>
    <t>International A.</t>
  </si>
  <si>
    <t>Visualizing Human Biology</t>
  </si>
  <si>
    <t>Ireland K.</t>
  </si>
  <si>
    <t>An Introduction to Knowledge Information Strategy</t>
  </si>
  <si>
    <t>Ishikawa A.</t>
  </si>
  <si>
    <t>Mathematical Thinking</t>
  </si>
  <si>
    <t>Isoda M.</t>
  </si>
  <si>
    <t>Turn on and Tune In</t>
  </si>
  <si>
    <t>J. Mann</t>
  </si>
  <si>
    <t>Leon Rosenfeld</t>
  </si>
  <si>
    <t>Jacobsen</t>
  </si>
  <si>
    <t>Functional Analysis</t>
  </si>
  <si>
    <t>New Academic Science</t>
  </si>
  <si>
    <t>Jain P.</t>
  </si>
  <si>
    <t>Modern Oxidation Methods</t>
  </si>
  <si>
    <t>Jan-Erling Backvall</t>
  </si>
  <si>
    <t>Modern Methods for Analysing Archaeological and Historical Glass, 2 Vol. Set</t>
  </si>
  <si>
    <t>Janssens K.</t>
  </si>
  <si>
    <t>Engineering the Bioelectronic Interface</t>
  </si>
  <si>
    <t>Jason J. Davis</t>
  </si>
  <si>
    <t>Experiments: Planning, Analysis, and Optimization</t>
  </si>
  <si>
    <t>Jeff Wu C.F.</t>
  </si>
  <si>
    <t>Air Pollution: From a Local to a Global Perspective</t>
  </si>
  <si>
    <t>Jes Fenger</t>
  </si>
  <si>
    <t>Advanced Thermal Management Materials</t>
  </si>
  <si>
    <t>Jiang</t>
  </si>
  <si>
    <t>A Dictionary of Chemistry</t>
  </si>
  <si>
    <t>John Daintith</t>
  </si>
  <si>
    <t>A Healthy, Wealthy, Sustainable World</t>
  </si>
  <si>
    <t>John Emsley</t>
  </si>
  <si>
    <t>The Information Society</t>
  </si>
  <si>
    <t>John Feather</t>
  </si>
  <si>
    <t>Basic Chemistry Concepts and Exercises</t>
  </si>
  <si>
    <t>John Kenkel</t>
  </si>
  <si>
    <t>Taking Science to the People</t>
  </si>
  <si>
    <t>University of Nebraska Press</t>
  </si>
  <si>
    <t>Johnsen C.</t>
  </si>
  <si>
    <t>Teach Yourself Complete Mathematics</t>
  </si>
  <si>
    <t>Teach Yourself</t>
  </si>
  <si>
    <t>Johnson T.</t>
  </si>
  <si>
    <t>Geography and Geographers</t>
  </si>
  <si>
    <t>Johnston R.</t>
  </si>
  <si>
    <t>Maths for Science</t>
  </si>
  <si>
    <t>Jordan S.</t>
  </si>
  <si>
    <t>Fundamentals of Ecologicl Modelling</t>
  </si>
  <si>
    <t>Jorgensen S.</t>
  </si>
  <si>
    <t>Encyclopedic Dictionary of Landscape and Urban Planning, 2 Vol. Set</t>
  </si>
  <si>
    <t>Jurgen</t>
  </si>
  <si>
    <t>Metallic and Molecular Interactions in Nanometer Layers, Pores and Particle</t>
  </si>
  <si>
    <t>Jürgen Fuhrhop</t>
  </si>
  <si>
    <t>Classics in Total Synthesis III: Further Targets, Strategies, Methods</t>
  </si>
  <si>
    <t>K. C. Nicolaou</t>
  </si>
  <si>
    <t>Molecules That Changed the World</t>
  </si>
  <si>
    <t>Bioorganic, Bioinorganic and Supramolecular Chemistry</t>
  </si>
  <si>
    <t>New Age Science</t>
  </si>
  <si>
    <t>Kalsi P.</t>
  </si>
  <si>
    <t>Wolf Prize in Chemistry: An Epitome of Chemistry in 20th Century and Beyond</t>
  </si>
  <si>
    <t>Kan L.</t>
  </si>
  <si>
    <t>Building and Managing E Book Collections</t>
  </si>
  <si>
    <t>Kaplan R.</t>
  </si>
  <si>
    <t>Environmental Risk Assessment and Management from a Landscape Perspective</t>
  </si>
  <si>
    <t>Kapustka L.</t>
  </si>
  <si>
    <t>Operator Theory, Pseudo-Differential Equations, and Mathematical Physics</t>
  </si>
  <si>
    <t>Karlovich</t>
  </si>
  <si>
    <t>Chemistry of the Solar System</t>
  </si>
  <si>
    <t>Katharina Lodders</t>
  </si>
  <si>
    <t>Ventilating Cities</t>
  </si>
  <si>
    <t>Kato S.</t>
  </si>
  <si>
    <t>Knots and Physics</t>
  </si>
  <si>
    <t>Kauffman L.</t>
  </si>
  <si>
    <t>Variations of the Welfare State</t>
  </si>
  <si>
    <t>Kaufmann</t>
  </si>
  <si>
    <t>Molecular Physical Chemistry</t>
  </si>
  <si>
    <t>Keith A. McLauchlan</t>
  </si>
  <si>
    <t>Bioeconomics of Invasive Species</t>
  </si>
  <si>
    <t>Keller R.</t>
  </si>
  <si>
    <t>Getting to Graduation</t>
  </si>
  <si>
    <t>Johns Hopkins UP</t>
  </si>
  <si>
    <t>Kelly A.</t>
  </si>
  <si>
    <t>Marketing Your Library's Electronic Resources</t>
  </si>
  <si>
    <t>Kennedy M.</t>
  </si>
  <si>
    <t>Air Pollution Prevention and Control</t>
  </si>
  <si>
    <t>Kennes Ch.</t>
  </si>
  <si>
    <t>Schaum's Outline of Emergency Nursing</t>
  </si>
  <si>
    <t>Keogh J.</t>
  </si>
  <si>
    <t>Alternative Solvents for Green Chemistry: 2nd Edition</t>
  </si>
  <si>
    <t>Kerton F.</t>
  </si>
  <si>
    <t>Practical Sustainability</t>
  </si>
  <si>
    <t>Khalili R. N.</t>
  </si>
  <si>
    <t>Internet Naming and Discovery</t>
  </si>
  <si>
    <t>Khoury</t>
  </si>
  <si>
    <t>A Dictionary of Genetics</t>
  </si>
  <si>
    <t>King R.</t>
  </si>
  <si>
    <t>Lose Weight, Gain Energy, Get Healthy</t>
  </si>
  <si>
    <t>Kirkham S.</t>
  </si>
  <si>
    <t>Nanocharacterization</t>
  </si>
  <si>
    <t>Kirkland A.</t>
  </si>
  <si>
    <t>Chemistry of High-Energy Materials</t>
  </si>
  <si>
    <t>De Gruyter</t>
  </si>
  <si>
    <t>Klapötke Thomas</t>
  </si>
  <si>
    <t>Earth Materials</t>
  </si>
  <si>
    <t>Klein</t>
  </si>
  <si>
    <t>Path Integrals in Quantum Mechanics, Statistics, Polymer Physics, and Financial Markets</t>
  </si>
  <si>
    <t>Kleinert</t>
  </si>
  <si>
    <t>Probability Theory: A Comprehensive Course</t>
  </si>
  <si>
    <t>Klenke A.</t>
  </si>
  <si>
    <t>Concepts of Genetics, 5th ed.</t>
  </si>
  <si>
    <t>Klug</t>
  </si>
  <si>
    <t>Human Genetic Diversity</t>
  </si>
  <si>
    <t>Knight</t>
  </si>
  <si>
    <t>Advances in 3D Geo-Information Sciences</t>
  </si>
  <si>
    <t>Kolbe H. T.</t>
  </si>
  <si>
    <t>Color Atlas of Biochemistry</t>
  </si>
  <si>
    <t>Koolman J.</t>
  </si>
  <si>
    <t>Ecology of Social Evolution</t>
  </si>
  <si>
    <t>Korb</t>
  </si>
  <si>
    <t>Mass Spectrometry for Drug Discovery and Drug Development</t>
  </si>
  <si>
    <t>Korfmacher W.</t>
  </si>
  <si>
    <t>Aggression in Humans and Other Primates</t>
  </si>
  <si>
    <t>Kortüm H.</t>
  </si>
  <si>
    <t>Epigenetics in Health and Disease</t>
  </si>
  <si>
    <t>Kovalchuk I.</t>
  </si>
  <si>
    <t>Modeling Solid-State Precipitation</t>
  </si>
  <si>
    <t>Kozeschnik E.</t>
  </si>
  <si>
    <t>Dictionary of Algebra, Arithmetic, and Trigonometry</t>
  </si>
  <si>
    <t>Krantz</t>
  </si>
  <si>
    <t>A Mathematician Comes of Age</t>
  </si>
  <si>
    <t>MAA</t>
  </si>
  <si>
    <t>Biogeochemical Cycles in Globalization and Sustainable Development</t>
  </si>
  <si>
    <t>Krapivin V.F.</t>
  </si>
  <si>
    <t>Botany For Dummies</t>
  </si>
  <si>
    <t>Kratz</t>
  </si>
  <si>
    <t>Process Control</t>
  </si>
  <si>
    <t>Anshan</t>
  </si>
  <si>
    <t>Krishnaswamy K.</t>
  </si>
  <si>
    <t>Research Methods in Creative Writing</t>
  </si>
  <si>
    <t>Kroll J.</t>
  </si>
  <si>
    <t>Evolution for Dummies</t>
  </si>
  <si>
    <t>Krukonis</t>
  </si>
  <si>
    <t>Organizational Interoperability in E- Government</t>
  </si>
  <si>
    <t>Kubicek H.</t>
  </si>
  <si>
    <t>An Introduction to the Theory of Functional Equations and Inequalities</t>
  </si>
  <si>
    <t>Kuczma M.</t>
  </si>
  <si>
    <t>Chemistry of Discotic Liquid Crystals</t>
  </si>
  <si>
    <t>Kumar S.</t>
  </si>
  <si>
    <t>The Molecules of Life</t>
  </si>
  <si>
    <t>Kuriyan</t>
  </si>
  <si>
    <t>Calculus, 2 Volumes</t>
  </si>
  <si>
    <t>Kuttler</t>
  </si>
  <si>
    <t>An Introduction to Differential Equations</t>
  </si>
  <si>
    <t>Ladde A.</t>
  </si>
  <si>
    <t>Primary and Stem Cells</t>
  </si>
  <si>
    <t>Lakshmipathy</t>
  </si>
  <si>
    <t>Linear Algebra, 3rd ed.</t>
  </si>
  <si>
    <t>Lang S.</t>
  </si>
  <si>
    <t>Fullerenes: Principles and Applications</t>
  </si>
  <si>
    <t>Langa F.</t>
  </si>
  <si>
    <t>Personality Psychology</t>
  </si>
  <si>
    <t>Larsen R.</t>
  </si>
  <si>
    <t>Critical Thinking in Slovakia After Socialism</t>
  </si>
  <si>
    <t>University of Rochester Press</t>
  </si>
  <si>
    <t>Larson J.</t>
  </si>
  <si>
    <t>Perfect Phrases for Communicating Change</t>
  </si>
  <si>
    <t>Lawrence Polsky</t>
  </si>
  <si>
    <t>Biofuels and Bioenergy</t>
  </si>
  <si>
    <t>Lee S.</t>
  </si>
  <si>
    <t>Structural Equation Modeling: A Bayesian Approach</t>
  </si>
  <si>
    <t>Encyclopedia of Biological Chemistry, 4 Vol. Set</t>
  </si>
  <si>
    <t>Lennarz</t>
  </si>
  <si>
    <t>The Third Dimension: Text</t>
  </si>
  <si>
    <t>Lesley E. Smart</t>
  </si>
  <si>
    <t>The Separation, Purification and Identification</t>
  </si>
  <si>
    <t>Practice Makes Perfect English Verb Tenses Up Close</t>
  </si>
  <si>
    <t>Lester M.</t>
  </si>
  <si>
    <t>Chaos in Nature</t>
  </si>
  <si>
    <t>Letellier Ch.</t>
  </si>
  <si>
    <t>Encyclopedia of Biodiversity, 7 Vol. Set</t>
  </si>
  <si>
    <t>Levin S.</t>
  </si>
  <si>
    <t>Quantum Chemistry</t>
  </si>
  <si>
    <t>Levine I.N.</t>
  </si>
  <si>
    <t>Computational Chemistry</t>
  </si>
  <si>
    <t>Lewars E.</t>
  </si>
  <si>
    <t>Using Software in Qualitative Research: A Step-by-Step Guide</t>
  </si>
  <si>
    <t>Lewins A.</t>
  </si>
  <si>
    <t>Electrochemical Analysis of Proteins and Cells</t>
  </si>
  <si>
    <t>Li</t>
  </si>
  <si>
    <t>Advanced Structural Inorganic Chemistry</t>
  </si>
  <si>
    <t>Li W.</t>
  </si>
  <si>
    <t>Problems in Structural Inorganic Chemistry</t>
  </si>
  <si>
    <t>Cross - Border Governance and Sustainable Spatial Development, Mind the Gaps !</t>
  </si>
  <si>
    <t>Liebenath</t>
  </si>
  <si>
    <t>Handbook of European Homicide Research</t>
  </si>
  <si>
    <t>Liem</t>
  </si>
  <si>
    <t>Securing Cloud and Mobility</t>
  </si>
  <si>
    <t>Lim I.</t>
  </si>
  <si>
    <t>21st Century Management</t>
  </si>
  <si>
    <t>Lindgren M.</t>
  </si>
  <si>
    <t>Geoinformation Metadata in INSPIRE and SDI</t>
  </si>
  <si>
    <t>Litwin L.</t>
  </si>
  <si>
    <t>Copyright Industries and the Impact of Creative Destruction</t>
  </si>
  <si>
    <t>LIU</t>
  </si>
  <si>
    <t>Autor</t>
  </si>
  <si>
    <t>V tabuľke je zoznam kníh v knižnici.</t>
  </si>
  <si>
    <t>1. Pre zadaného autora vypíšte počet kníh, ktoré napísal. (10 bodov)</t>
  </si>
  <si>
    <t>počet strán</t>
  </si>
  <si>
    <t>Počet strán</t>
  </si>
  <si>
    <t>Cena (EUR)</t>
  </si>
  <si>
    <t>Vydavateľ</t>
  </si>
  <si>
    <t>5. Pre zadaný názov knihy vypíšte jej cenu a počet strán (20 bodov)</t>
  </si>
  <si>
    <t>4. Vypíšte autora, názov a vydavateľa najdrahšej knihy (30 bodov)</t>
  </si>
  <si>
    <t>počet kníh autora</t>
  </si>
  <si>
    <t>autor</t>
  </si>
  <si>
    <t>3. Nájdite cenu najdrahšej knihy v zozname. (5 bodov)</t>
  </si>
  <si>
    <t>cena</t>
  </si>
  <si>
    <t>názov</t>
  </si>
  <si>
    <t>vydavateľ</t>
  </si>
  <si>
    <t>Vyhľadávanie podľa autora</t>
  </si>
  <si>
    <t>Vyhľadávanie knihy</t>
  </si>
  <si>
    <t>Najdrahšia kniha v zozname</t>
  </si>
  <si>
    <t>názov knihy</t>
  </si>
  <si>
    <t>2. Pre zadaného autora vypíšte celkový počet strán, ktoré majú jeho knihy v zozname. (10 bodov)</t>
  </si>
  <si>
    <t>počet strán autora</t>
  </si>
  <si>
    <t>1. počet kníh</t>
  </si>
  <si>
    <t>2. počet strán</t>
  </si>
  <si>
    <t>3. najdrahšia kniha</t>
  </si>
  <si>
    <t>4. autor naj-knihy</t>
  </si>
  <si>
    <t>názov naj-knihy</t>
  </si>
  <si>
    <t>vydavateľ naj-knihy</t>
  </si>
  <si>
    <t>5. cena knihy</t>
  </si>
  <si>
    <t>počet strán knihy</t>
  </si>
  <si>
    <t>countif</t>
  </si>
  <si>
    <t>sumif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</si>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</sst>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/>
    <xf numFmtId="0" fontId="0" fillId="2" borderId="6" xfId="0" applyFill="1" applyBorder="1"/>
    <xf numFmtId="0" fontId="0" fillId="2" borderId="9" xfId="0" applyFill="1" applyBorder="1"/>
    <xf numFmtId="0" fontId="4" fillId="0" borderId="4" xfId="4" applyFont="1" applyBorder="1" applyAlignment="1">
      <alignment vertical="center" wrapText="1"/>
    </xf>
    <xf numFmtId="0" fontId="4" fillId="0" borderId="1" xfId="4" applyFont="1" applyBorder="1" applyAlignment="1">
      <alignment vertical="center" wrapText="1"/>
    </xf>
    <xf numFmtId="0" fontId="4" fillId="0" borderId="1" xfId="4" applyFont="1" applyBorder="1" applyAlignment="1">
      <alignment horizontal="right" vertical="center" wrapText="1"/>
    </xf>
    <xf numFmtId="0" fontId="4" fillId="0" borderId="6" xfId="4" applyFont="1" applyBorder="1" applyAlignment="1">
      <alignment vertical="center" wrapText="1"/>
    </xf>
    <xf numFmtId="0" fontId="5" fillId="0" borderId="1" xfId="4" applyBorder="1" applyAlignment="1">
      <alignment vertical="center"/>
    </xf>
    <xf numFmtId="0" fontId="4" fillId="0" borderId="7" xfId="4" applyFont="1" applyBorder="1" applyAlignment="1">
      <alignment vertical="center" wrapText="1"/>
    </xf>
    <xf numFmtId="0" fontId="4" fillId="0" borderId="8" xfId="4" applyFont="1" applyBorder="1" applyAlignment="1">
      <alignment vertical="center" wrapText="1"/>
    </xf>
    <xf numFmtId="0" fontId="4" fillId="0" borderId="8" xfId="4" applyFont="1" applyBorder="1" applyAlignment="1">
      <alignment horizontal="right" vertical="center" wrapText="1"/>
    </xf>
    <xf numFmtId="0" fontId="4" fillId="0" borderId="9" xfId="4" applyFont="1" applyBorder="1" applyAlignment="1">
      <alignment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164" fontId="0" fillId="0" borderId="0" xfId="3" applyFont="1"/>
    <xf numFmtId="164" fontId="6" fillId="0" borderId="3" xfId="3" applyFont="1" applyFill="1" applyBorder="1" applyAlignment="1">
      <alignment horizontal="center" vertical="center" wrapText="1"/>
    </xf>
    <xf numFmtId="164" fontId="4" fillId="0" borderId="1" xfId="3" applyFont="1" applyFill="1" applyBorder="1" applyAlignment="1">
      <alignment horizontal="right" vertical="center" wrapText="1"/>
    </xf>
    <xf numFmtId="164" fontId="4" fillId="0" borderId="8" xfId="3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7" xfId="0" applyFont="1" applyBorder="1"/>
    <xf numFmtId="0" fontId="0" fillId="0" borderId="6" xfId="0" applyBorder="1"/>
    <xf numFmtId="164" fontId="0" fillId="2" borderId="6" xfId="0" applyNumberFormat="1" applyFill="1" applyBorder="1"/>
    <xf numFmtId="164" fontId="0" fillId="0" borderId="0" xfId="0" applyNumberFormat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</cellXfs>
  <cellStyles count="5">
    <cellStyle name="Mena" xfId="3" builtinId="4"/>
    <cellStyle name="Normálna" xfId="0" builtinId="0"/>
    <cellStyle name="Normálna 2" xfId="2" xr:uid="{00000000-0005-0000-0000-000001000000}"/>
    <cellStyle name="Normálne 2" xfId="1" xr:uid="{00000000-0005-0000-0000-000003000000}"/>
    <cellStyle name="Normálne_zadanie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abSelected="1" workbookViewId="0"/>
  </sheetViews>
  <sheetFormatPr defaultRowHeight="15" x14ac:dyDescent="0.25"/>
  <cols>
    <col min="1" max="1" width="21.140625" customWidth="1"/>
    <col min="2" max="2" width="50.28515625" customWidth="1"/>
    <col min="4" max="4" width="10.42578125" style="18" customWidth="1"/>
    <col min="5" max="5" width="7.140625" customWidth="1"/>
    <col min="6" max="6" width="30.85546875" customWidth="1"/>
  </cols>
  <sheetData>
    <row r="1" spans="1:3" x14ac:dyDescent="0.25">
      <c r="A1" s="1" t="s">
        <v>549</v>
      </c>
    </row>
    <row r="2" spans="1:3" x14ac:dyDescent="0.25">
      <c r="A2" s="1" t="s">
        <v>550</v>
      </c>
    </row>
    <row r="3" spans="1:3" x14ac:dyDescent="0.25">
      <c r="A3" s="1" t="s">
        <v>567</v>
      </c>
    </row>
    <row r="4" spans="1:3" x14ac:dyDescent="0.25">
      <c r="A4" s="1" t="s">
        <v>559</v>
      </c>
    </row>
    <row r="5" spans="1:3" x14ac:dyDescent="0.25">
      <c r="A5" s="1" t="s">
        <v>556</v>
      </c>
    </row>
    <row r="6" spans="1:3" x14ac:dyDescent="0.25">
      <c r="A6" s="1" t="s">
        <v>555</v>
      </c>
    </row>
    <row r="7" spans="1:3" x14ac:dyDescent="0.25">
      <c r="A7" s="1"/>
    </row>
    <row r="8" spans="1:3" ht="35.25" customHeight="1" x14ac:dyDescent="0.25">
      <c r="A8" s="31" t="str">
        <f ca="1">result!XCH1</f>
        <v>celkom: 0 z 65 ------------------------- detaily: 1. počet kníh 0 z 15, 2. počet strán 0 z 5, 3. najdrahšia kniha 0 z 5, 4. autor naj-knihy 0 z 10, názov naj-knihy 0 z 10, vydavateľ naj-knihy 0 z 10, 5. cena knihy 0 z 10, počet strán knihy 0 z 10</v>
      </c>
      <c r="B8" s="31"/>
      <c r="C8" s="31"/>
    </row>
    <row r="9" spans="1:3" x14ac:dyDescent="0.25">
      <c r="A9" s="1"/>
    </row>
    <row r="10" spans="1:3" ht="15.75" thickBot="1" x14ac:dyDescent="0.3"/>
    <row r="11" spans="1:3" x14ac:dyDescent="0.25">
      <c r="A11" s="29" t="s">
        <v>563</v>
      </c>
      <c r="B11" s="30"/>
    </row>
    <row r="12" spans="1:3" x14ac:dyDescent="0.25">
      <c r="A12" s="22" t="s">
        <v>558</v>
      </c>
      <c r="B12" s="9" t="s">
        <v>86</v>
      </c>
    </row>
    <row r="13" spans="1:3" x14ac:dyDescent="0.25">
      <c r="A13" s="22" t="s">
        <v>557</v>
      </c>
      <c r="B13" s="4"/>
    </row>
    <row r="14" spans="1:3" ht="15.75" thickBot="1" x14ac:dyDescent="0.3">
      <c r="A14" s="23" t="s">
        <v>568</v>
      </c>
      <c r="B14" s="5"/>
    </row>
    <row r="15" spans="1:3" ht="15.75" thickBot="1" x14ac:dyDescent="0.3">
      <c r="A15" s="1"/>
    </row>
    <row r="16" spans="1:3" x14ac:dyDescent="0.25">
      <c r="A16" s="27" t="s">
        <v>565</v>
      </c>
      <c r="B16" s="28"/>
    </row>
    <row r="17" spans="1:6" x14ac:dyDescent="0.25">
      <c r="A17" s="22" t="s">
        <v>560</v>
      </c>
      <c r="B17" s="25"/>
    </row>
    <row r="18" spans="1:6" x14ac:dyDescent="0.25">
      <c r="A18" s="22" t="s">
        <v>558</v>
      </c>
      <c r="B18" s="4"/>
    </row>
    <row r="19" spans="1:6" x14ac:dyDescent="0.25">
      <c r="A19" s="22" t="s">
        <v>561</v>
      </c>
      <c r="B19" s="4"/>
    </row>
    <row r="20" spans="1:6" ht="15.75" thickBot="1" x14ac:dyDescent="0.3">
      <c r="A20" s="23" t="s">
        <v>562</v>
      </c>
      <c r="B20" s="5"/>
    </row>
    <row r="21" spans="1:6" ht="15.75" thickBot="1" x14ac:dyDescent="0.3">
      <c r="A21" s="1"/>
    </row>
    <row r="22" spans="1:6" x14ac:dyDescent="0.25">
      <c r="A22" s="27" t="s">
        <v>564</v>
      </c>
      <c r="B22" s="28"/>
    </row>
    <row r="23" spans="1:6" x14ac:dyDescent="0.25">
      <c r="A23" s="22" t="s">
        <v>566</v>
      </c>
      <c r="B23" s="24" t="s">
        <v>147</v>
      </c>
    </row>
    <row r="24" spans="1:6" x14ac:dyDescent="0.25">
      <c r="A24" s="22" t="s">
        <v>560</v>
      </c>
      <c r="B24" s="4"/>
    </row>
    <row r="25" spans="1:6" ht="15.75" thickBot="1" x14ac:dyDescent="0.3">
      <c r="A25" s="23" t="s">
        <v>551</v>
      </c>
      <c r="B25" s="5"/>
    </row>
    <row r="26" spans="1:6" ht="15.75" thickBot="1" x14ac:dyDescent="0.3"/>
    <row r="27" spans="1:6" s="3" customFormat="1" ht="30" x14ac:dyDescent="0.25">
      <c r="A27" s="15" t="s">
        <v>548</v>
      </c>
      <c r="B27" s="16" t="s">
        <v>10</v>
      </c>
      <c r="C27" s="16" t="s">
        <v>11</v>
      </c>
      <c r="D27" s="19" t="s">
        <v>553</v>
      </c>
      <c r="E27" s="16" t="s">
        <v>552</v>
      </c>
      <c r="F27" s="17" t="s">
        <v>554</v>
      </c>
    </row>
    <row r="28" spans="1:6" s="3" customFormat="1" x14ac:dyDescent="0.25">
      <c r="A28" s="6" t="s">
        <v>14</v>
      </c>
      <c r="B28" s="7" t="s">
        <v>12</v>
      </c>
      <c r="C28" s="8">
        <v>2009</v>
      </c>
      <c r="D28" s="20">
        <v>68.349999999999994</v>
      </c>
      <c r="E28" s="8">
        <v>215</v>
      </c>
      <c r="F28" s="9" t="s">
        <v>13</v>
      </c>
    </row>
    <row r="29" spans="1:6" s="3" customFormat="1" x14ac:dyDescent="0.25">
      <c r="A29" s="6" t="s">
        <v>17</v>
      </c>
      <c r="B29" s="7" t="s">
        <v>15</v>
      </c>
      <c r="C29" s="8">
        <v>2011</v>
      </c>
      <c r="D29" s="20">
        <v>3193.64</v>
      </c>
      <c r="E29" s="8">
        <v>320</v>
      </c>
      <c r="F29" s="9" t="s">
        <v>16</v>
      </c>
    </row>
    <row r="30" spans="1:6" s="3" customFormat="1" ht="30" x14ac:dyDescent="0.25">
      <c r="A30" s="6" t="s">
        <v>20</v>
      </c>
      <c r="B30" s="7" t="s">
        <v>18</v>
      </c>
      <c r="C30" s="8">
        <v>2013</v>
      </c>
      <c r="D30" s="20">
        <v>146.11000000000001</v>
      </c>
      <c r="E30" s="8">
        <v>295</v>
      </c>
      <c r="F30" s="9" t="s">
        <v>19</v>
      </c>
    </row>
    <row r="31" spans="1:6" s="3" customFormat="1" ht="30" x14ac:dyDescent="0.25">
      <c r="A31" s="6" t="s">
        <v>23</v>
      </c>
      <c r="B31" s="7" t="s">
        <v>21</v>
      </c>
      <c r="C31" s="8">
        <v>2010</v>
      </c>
      <c r="D31" s="20">
        <v>97.59</v>
      </c>
      <c r="E31" s="8">
        <v>170</v>
      </c>
      <c r="F31" s="9" t="s">
        <v>22</v>
      </c>
    </row>
    <row r="32" spans="1:6" s="3" customFormat="1" x14ac:dyDescent="0.25">
      <c r="A32" s="6" t="s">
        <v>26</v>
      </c>
      <c r="B32" s="7" t="s">
        <v>24</v>
      </c>
      <c r="C32" s="8">
        <v>2013</v>
      </c>
      <c r="D32" s="20">
        <v>115.45</v>
      </c>
      <c r="E32" s="8">
        <v>100</v>
      </c>
      <c r="F32" s="9" t="s">
        <v>25</v>
      </c>
    </row>
    <row r="33" spans="1:6" s="3" customFormat="1" x14ac:dyDescent="0.25">
      <c r="A33" s="6" t="s">
        <v>28</v>
      </c>
      <c r="B33" s="7" t="s">
        <v>27</v>
      </c>
      <c r="C33" s="8">
        <v>2012</v>
      </c>
      <c r="D33" s="20">
        <v>191.52</v>
      </c>
      <c r="E33" s="8">
        <v>375</v>
      </c>
      <c r="F33" s="9" t="s">
        <v>22</v>
      </c>
    </row>
    <row r="34" spans="1:6" s="3" customFormat="1" x14ac:dyDescent="0.25">
      <c r="A34" s="6" t="s">
        <v>31</v>
      </c>
      <c r="B34" s="7" t="s">
        <v>29</v>
      </c>
      <c r="C34" s="8">
        <v>2013</v>
      </c>
      <c r="D34" s="20">
        <v>91.17</v>
      </c>
      <c r="E34" s="8">
        <v>204</v>
      </c>
      <c r="F34" s="9" t="s">
        <v>30</v>
      </c>
    </row>
    <row r="35" spans="1:6" s="3" customFormat="1" ht="30" x14ac:dyDescent="0.25">
      <c r="A35" s="6" t="s">
        <v>34</v>
      </c>
      <c r="B35" s="7" t="s">
        <v>32</v>
      </c>
      <c r="C35" s="8">
        <v>2010</v>
      </c>
      <c r="D35" s="20">
        <v>92.91</v>
      </c>
      <c r="E35" s="8">
        <v>146</v>
      </c>
      <c r="F35" s="9" t="s">
        <v>33</v>
      </c>
    </row>
    <row r="36" spans="1:6" s="3" customFormat="1" x14ac:dyDescent="0.25">
      <c r="A36" s="6" t="s">
        <v>36</v>
      </c>
      <c r="B36" s="7" t="s">
        <v>35</v>
      </c>
      <c r="C36" s="8">
        <v>2002</v>
      </c>
      <c r="D36" s="20">
        <v>26.69</v>
      </c>
      <c r="E36" s="8">
        <v>300</v>
      </c>
      <c r="F36" s="9" t="s">
        <v>13</v>
      </c>
    </row>
    <row r="37" spans="1:6" s="3" customFormat="1" x14ac:dyDescent="0.25">
      <c r="A37" s="6" t="s">
        <v>39</v>
      </c>
      <c r="B37" s="7" t="s">
        <v>37</v>
      </c>
      <c r="C37" s="8">
        <v>2012</v>
      </c>
      <c r="D37" s="20">
        <v>108.38</v>
      </c>
      <c r="E37" s="8">
        <v>155</v>
      </c>
      <c r="F37" s="9" t="s">
        <v>38</v>
      </c>
    </row>
    <row r="38" spans="1:6" s="3" customFormat="1" x14ac:dyDescent="0.25">
      <c r="A38" s="6" t="s">
        <v>42</v>
      </c>
      <c r="B38" s="7" t="s">
        <v>40</v>
      </c>
      <c r="C38" s="8">
        <v>2013</v>
      </c>
      <c r="D38" s="20">
        <v>42.4</v>
      </c>
      <c r="E38" s="8">
        <v>126</v>
      </c>
      <c r="F38" s="9" t="s">
        <v>41</v>
      </c>
    </row>
    <row r="39" spans="1:6" s="3" customFormat="1" x14ac:dyDescent="0.25">
      <c r="A39" s="6" t="s">
        <v>45</v>
      </c>
      <c r="B39" s="7" t="s">
        <v>43</v>
      </c>
      <c r="C39" s="8">
        <v>2012</v>
      </c>
      <c r="D39" s="20">
        <v>42.74</v>
      </c>
      <c r="E39" s="8">
        <v>172</v>
      </c>
      <c r="F39" s="9" t="s">
        <v>44</v>
      </c>
    </row>
    <row r="40" spans="1:6" s="3" customFormat="1" x14ac:dyDescent="0.25">
      <c r="A40" s="6" t="s">
        <v>47</v>
      </c>
      <c r="B40" s="7" t="s">
        <v>46</v>
      </c>
      <c r="C40" s="8">
        <v>2012</v>
      </c>
      <c r="D40" s="20">
        <v>1781.2</v>
      </c>
      <c r="E40" s="8">
        <v>242</v>
      </c>
      <c r="F40" s="9" t="s">
        <v>22</v>
      </c>
    </row>
    <row r="41" spans="1:6" s="3" customFormat="1" x14ac:dyDescent="0.25">
      <c r="A41" s="6" t="s">
        <v>49</v>
      </c>
      <c r="B41" s="7" t="s">
        <v>48</v>
      </c>
      <c r="C41" s="8">
        <v>2012</v>
      </c>
      <c r="D41" s="20">
        <v>59.83</v>
      </c>
      <c r="E41" s="8">
        <v>274</v>
      </c>
      <c r="F41" s="9" t="s">
        <v>22</v>
      </c>
    </row>
    <row r="42" spans="1:6" s="3" customFormat="1" x14ac:dyDescent="0.25">
      <c r="A42" s="6" t="s">
        <v>51</v>
      </c>
      <c r="B42" s="7" t="s">
        <v>50</v>
      </c>
      <c r="C42" s="8">
        <v>2010</v>
      </c>
      <c r="D42" s="20">
        <v>164.16</v>
      </c>
      <c r="E42" s="8">
        <v>304</v>
      </c>
      <c r="F42" s="9" t="s">
        <v>13</v>
      </c>
    </row>
    <row r="43" spans="1:6" s="3" customFormat="1" x14ac:dyDescent="0.25">
      <c r="A43" s="6" t="s">
        <v>54</v>
      </c>
      <c r="B43" s="7" t="s">
        <v>52</v>
      </c>
      <c r="C43" s="8">
        <v>2012</v>
      </c>
      <c r="D43" s="20">
        <v>10.19</v>
      </c>
      <c r="E43" s="8">
        <v>176</v>
      </c>
      <c r="F43" s="9" t="s">
        <v>53</v>
      </c>
    </row>
    <row r="44" spans="1:6" s="3" customFormat="1" x14ac:dyDescent="0.25">
      <c r="A44" s="6" t="s">
        <v>57</v>
      </c>
      <c r="B44" s="7" t="s">
        <v>55</v>
      </c>
      <c r="C44" s="8">
        <v>2012</v>
      </c>
      <c r="D44" s="20">
        <v>66.16</v>
      </c>
      <c r="E44" s="8">
        <v>166</v>
      </c>
      <c r="F44" s="9" t="s">
        <v>56</v>
      </c>
    </row>
    <row r="45" spans="1:6" s="3" customFormat="1" ht="30" x14ac:dyDescent="0.25">
      <c r="A45" s="6" t="s">
        <v>60</v>
      </c>
      <c r="B45" s="7" t="s">
        <v>58</v>
      </c>
      <c r="C45" s="8">
        <v>2011</v>
      </c>
      <c r="D45" s="20">
        <v>150.08000000000001</v>
      </c>
      <c r="E45" s="8">
        <v>118</v>
      </c>
      <c r="F45" s="9" t="s">
        <v>59</v>
      </c>
    </row>
    <row r="46" spans="1:6" s="3" customFormat="1" ht="30" x14ac:dyDescent="0.25">
      <c r="A46" s="6" t="s">
        <v>60</v>
      </c>
      <c r="B46" s="7" t="s">
        <v>61</v>
      </c>
      <c r="C46" s="8">
        <v>2011</v>
      </c>
      <c r="D46" s="20">
        <v>150.08000000000001</v>
      </c>
      <c r="E46" s="8">
        <v>202</v>
      </c>
      <c r="F46" s="9" t="s">
        <v>59</v>
      </c>
    </row>
    <row r="47" spans="1:6" s="3" customFormat="1" x14ac:dyDescent="0.25">
      <c r="A47" s="6" t="s">
        <v>64</v>
      </c>
      <c r="B47" s="7" t="s">
        <v>62</v>
      </c>
      <c r="C47" s="8">
        <v>2011</v>
      </c>
      <c r="D47" s="20">
        <v>14.39</v>
      </c>
      <c r="E47" s="8">
        <v>379</v>
      </c>
      <c r="F47" s="9" t="s">
        <v>63</v>
      </c>
    </row>
    <row r="48" spans="1:6" x14ac:dyDescent="0.25">
      <c r="A48" s="6" t="s">
        <v>66</v>
      </c>
      <c r="B48" s="7" t="s">
        <v>65</v>
      </c>
      <c r="C48" s="8">
        <v>2011</v>
      </c>
      <c r="D48" s="20">
        <v>59.08</v>
      </c>
      <c r="E48" s="8">
        <v>248</v>
      </c>
      <c r="F48" s="9" t="s">
        <v>59</v>
      </c>
    </row>
    <row r="49" spans="1:6" x14ac:dyDescent="0.25">
      <c r="A49" s="6" t="s">
        <v>68</v>
      </c>
      <c r="B49" s="7" t="s">
        <v>67</v>
      </c>
      <c r="C49" s="8">
        <v>2013</v>
      </c>
      <c r="D49" s="20">
        <v>85.48</v>
      </c>
      <c r="E49" s="8">
        <v>260</v>
      </c>
      <c r="F49" s="9" t="s">
        <v>44</v>
      </c>
    </row>
    <row r="50" spans="1:6" x14ac:dyDescent="0.25">
      <c r="A50" s="6" t="s">
        <v>70</v>
      </c>
      <c r="B50" s="7" t="s">
        <v>69</v>
      </c>
      <c r="C50" s="8">
        <v>2011</v>
      </c>
      <c r="D50" s="20">
        <v>106.38</v>
      </c>
      <c r="E50" s="8">
        <v>304</v>
      </c>
      <c r="F50" s="9" t="s">
        <v>59</v>
      </c>
    </row>
    <row r="51" spans="1:6" x14ac:dyDescent="0.25">
      <c r="A51" s="6" t="s">
        <v>72</v>
      </c>
      <c r="B51" s="7" t="s">
        <v>71</v>
      </c>
      <c r="C51" s="8">
        <v>2013</v>
      </c>
      <c r="D51" s="20">
        <v>21.85</v>
      </c>
      <c r="E51" s="8">
        <v>255</v>
      </c>
      <c r="F51" s="9" t="s">
        <v>44</v>
      </c>
    </row>
    <row r="52" spans="1:6" x14ac:dyDescent="0.25">
      <c r="A52" s="6" t="s">
        <v>75</v>
      </c>
      <c r="B52" s="7" t="s">
        <v>73</v>
      </c>
      <c r="C52" s="8">
        <v>2012</v>
      </c>
      <c r="D52" s="20">
        <v>53.49</v>
      </c>
      <c r="E52" s="8">
        <v>204</v>
      </c>
      <c r="F52" s="9" t="s">
        <v>74</v>
      </c>
    </row>
    <row r="53" spans="1:6" x14ac:dyDescent="0.25">
      <c r="A53" s="6" t="s">
        <v>78</v>
      </c>
      <c r="B53" s="7" t="s">
        <v>76</v>
      </c>
      <c r="C53" s="8">
        <v>2011</v>
      </c>
      <c r="D53" s="20">
        <v>76.930000000000007</v>
      </c>
      <c r="E53" s="8">
        <v>283</v>
      </c>
      <c r="F53" s="9" t="s">
        <v>77</v>
      </c>
    </row>
    <row r="54" spans="1:6" x14ac:dyDescent="0.25">
      <c r="A54" s="6" t="s">
        <v>81</v>
      </c>
      <c r="B54" s="7" t="s">
        <v>79</v>
      </c>
      <c r="C54" s="8">
        <v>2013</v>
      </c>
      <c r="D54" s="20">
        <v>71.16</v>
      </c>
      <c r="E54" s="8">
        <v>196</v>
      </c>
      <c r="F54" s="9" t="s">
        <v>80</v>
      </c>
    </row>
    <row r="55" spans="1:6" x14ac:dyDescent="0.25">
      <c r="A55" s="6" t="s">
        <v>83</v>
      </c>
      <c r="B55" s="7" t="s">
        <v>82</v>
      </c>
      <c r="C55" s="8">
        <v>2012</v>
      </c>
      <c r="D55" s="20">
        <v>91.5</v>
      </c>
      <c r="E55" s="8">
        <v>312</v>
      </c>
      <c r="F55" s="9" t="s">
        <v>22</v>
      </c>
    </row>
    <row r="56" spans="1:6" x14ac:dyDescent="0.25">
      <c r="A56" s="6" t="s">
        <v>86</v>
      </c>
      <c r="B56" s="7" t="s">
        <v>84</v>
      </c>
      <c r="C56" s="8">
        <v>2012</v>
      </c>
      <c r="D56" s="20">
        <v>66.95</v>
      </c>
      <c r="E56" s="8">
        <v>343</v>
      </c>
      <c r="F56" s="9" t="s">
        <v>85</v>
      </c>
    </row>
    <row r="57" spans="1:6" x14ac:dyDescent="0.25">
      <c r="A57" s="6" t="s">
        <v>86</v>
      </c>
      <c r="B57" s="7" t="s">
        <v>87</v>
      </c>
      <c r="C57" s="8">
        <v>2010</v>
      </c>
      <c r="D57" s="20">
        <v>69.8</v>
      </c>
      <c r="E57" s="8">
        <v>109</v>
      </c>
      <c r="F57" s="9" t="s">
        <v>85</v>
      </c>
    </row>
    <row r="58" spans="1:6" x14ac:dyDescent="0.25">
      <c r="A58" s="6" t="s">
        <v>90</v>
      </c>
      <c r="B58" s="7" t="s">
        <v>88</v>
      </c>
      <c r="C58" s="8">
        <v>2013</v>
      </c>
      <c r="D58" s="20">
        <v>28.13</v>
      </c>
      <c r="E58" s="8">
        <v>185</v>
      </c>
      <c r="F58" s="9" t="s">
        <v>89</v>
      </c>
    </row>
    <row r="59" spans="1:6" x14ac:dyDescent="0.25">
      <c r="A59" s="6" t="s">
        <v>92</v>
      </c>
      <c r="B59" s="7" t="s">
        <v>91</v>
      </c>
      <c r="C59" s="8">
        <v>2012</v>
      </c>
      <c r="D59" s="20">
        <v>126.69</v>
      </c>
      <c r="E59" s="8">
        <v>214</v>
      </c>
      <c r="F59" s="9" t="s">
        <v>74</v>
      </c>
    </row>
    <row r="60" spans="1:6" x14ac:dyDescent="0.25">
      <c r="A60" s="6" t="s">
        <v>94</v>
      </c>
      <c r="B60" s="7" t="s">
        <v>93</v>
      </c>
      <c r="C60" s="8">
        <v>2010</v>
      </c>
      <c r="D60" s="20">
        <v>37.99</v>
      </c>
      <c r="E60" s="8">
        <v>264</v>
      </c>
      <c r="F60" s="9" t="s">
        <v>33</v>
      </c>
    </row>
    <row r="61" spans="1:6" x14ac:dyDescent="0.25">
      <c r="A61" s="6" t="s">
        <v>96</v>
      </c>
      <c r="B61" s="7" t="s">
        <v>95</v>
      </c>
      <c r="C61" s="8">
        <v>2012</v>
      </c>
      <c r="D61" s="20">
        <v>24.77</v>
      </c>
      <c r="E61" s="8">
        <v>174</v>
      </c>
      <c r="F61" s="9" t="s">
        <v>74</v>
      </c>
    </row>
    <row r="62" spans="1:6" x14ac:dyDescent="0.25">
      <c r="A62" s="6" t="s">
        <v>99</v>
      </c>
      <c r="B62" s="7" t="s">
        <v>97</v>
      </c>
      <c r="C62" s="8">
        <v>2011</v>
      </c>
      <c r="D62" s="20">
        <v>21.79</v>
      </c>
      <c r="E62" s="8">
        <v>175</v>
      </c>
      <c r="F62" s="9" t="s">
        <v>98</v>
      </c>
    </row>
    <row r="63" spans="1:6" x14ac:dyDescent="0.25">
      <c r="A63" s="6" t="s">
        <v>101</v>
      </c>
      <c r="B63" s="7" t="s">
        <v>100</v>
      </c>
      <c r="C63" s="8">
        <v>2008</v>
      </c>
      <c r="D63" s="20">
        <v>151.25</v>
      </c>
      <c r="E63" s="8">
        <v>328</v>
      </c>
      <c r="F63" s="9" t="s">
        <v>85</v>
      </c>
    </row>
    <row r="64" spans="1:6" x14ac:dyDescent="0.25">
      <c r="A64" s="6" t="s">
        <v>103</v>
      </c>
      <c r="B64" s="7" t="s">
        <v>102</v>
      </c>
      <c r="C64" s="8">
        <v>2009</v>
      </c>
      <c r="D64" s="20">
        <v>98.54</v>
      </c>
      <c r="E64" s="8">
        <v>211</v>
      </c>
      <c r="F64" s="9" t="s">
        <v>33</v>
      </c>
    </row>
    <row r="65" spans="1:6" x14ac:dyDescent="0.25">
      <c r="A65" s="6" t="s">
        <v>105</v>
      </c>
      <c r="B65" s="7" t="s">
        <v>104</v>
      </c>
      <c r="C65" s="8">
        <v>2013</v>
      </c>
      <c r="D65" s="20">
        <v>71.22</v>
      </c>
      <c r="E65" s="8">
        <v>99</v>
      </c>
      <c r="F65" s="9" t="s">
        <v>30</v>
      </c>
    </row>
    <row r="66" spans="1:6" x14ac:dyDescent="0.25">
      <c r="A66" s="6" t="s">
        <v>108</v>
      </c>
      <c r="B66" s="7" t="s">
        <v>106</v>
      </c>
      <c r="C66" s="8">
        <v>2013</v>
      </c>
      <c r="D66" s="20">
        <v>135.35</v>
      </c>
      <c r="E66" s="8">
        <v>130</v>
      </c>
      <c r="F66" s="9" t="s">
        <v>107</v>
      </c>
    </row>
    <row r="67" spans="1:6" x14ac:dyDescent="0.25">
      <c r="A67" s="6" t="s">
        <v>110</v>
      </c>
      <c r="B67" s="7" t="s">
        <v>109</v>
      </c>
      <c r="C67" s="8">
        <v>2009</v>
      </c>
      <c r="D67" s="20">
        <v>80.239999999999995</v>
      </c>
      <c r="E67" s="8">
        <v>331</v>
      </c>
      <c r="F67" s="9" t="s">
        <v>33</v>
      </c>
    </row>
    <row r="68" spans="1:6" x14ac:dyDescent="0.25">
      <c r="A68" s="6" t="s">
        <v>112</v>
      </c>
      <c r="B68" s="7" t="s">
        <v>111</v>
      </c>
      <c r="C68" s="8">
        <v>2012</v>
      </c>
      <c r="D68" s="20">
        <v>123.13</v>
      </c>
      <c r="E68" s="8">
        <v>253</v>
      </c>
      <c r="F68" s="9" t="s">
        <v>74</v>
      </c>
    </row>
    <row r="69" spans="1:6" x14ac:dyDescent="0.25">
      <c r="A69" s="6" t="s">
        <v>114</v>
      </c>
      <c r="B69" s="7" t="s">
        <v>113</v>
      </c>
      <c r="C69" s="8">
        <v>2011</v>
      </c>
      <c r="D69" s="20">
        <v>148.9</v>
      </c>
      <c r="E69" s="8">
        <v>230</v>
      </c>
      <c r="F69" s="9" t="s">
        <v>77</v>
      </c>
    </row>
    <row r="70" spans="1:6" x14ac:dyDescent="0.25">
      <c r="A70" s="6" t="s">
        <v>116</v>
      </c>
      <c r="B70" s="7" t="s">
        <v>115</v>
      </c>
      <c r="C70" s="8">
        <v>2011</v>
      </c>
      <c r="D70" s="20">
        <v>181.96</v>
      </c>
      <c r="E70" s="8">
        <v>368</v>
      </c>
      <c r="F70" s="9" t="s">
        <v>41</v>
      </c>
    </row>
    <row r="71" spans="1:6" x14ac:dyDescent="0.25">
      <c r="A71" s="6" t="s">
        <v>118</v>
      </c>
      <c r="B71" s="7" t="s">
        <v>117</v>
      </c>
      <c r="C71" s="8">
        <v>2006</v>
      </c>
      <c r="D71" s="20">
        <v>34.14</v>
      </c>
      <c r="E71" s="8">
        <v>282</v>
      </c>
      <c r="F71" s="9" t="s">
        <v>13</v>
      </c>
    </row>
    <row r="72" spans="1:6" x14ac:dyDescent="0.25">
      <c r="A72" s="6" t="s">
        <v>120</v>
      </c>
      <c r="B72" s="7" t="s">
        <v>119</v>
      </c>
      <c r="C72" s="8">
        <v>2012</v>
      </c>
      <c r="D72" s="20">
        <v>28.8</v>
      </c>
      <c r="E72" s="8">
        <v>100</v>
      </c>
      <c r="F72" s="9" t="s">
        <v>74</v>
      </c>
    </row>
    <row r="73" spans="1:6" x14ac:dyDescent="0.25">
      <c r="A73" s="6" t="s">
        <v>122</v>
      </c>
      <c r="B73" s="7" t="s">
        <v>121</v>
      </c>
      <c r="C73" s="8">
        <v>1998</v>
      </c>
      <c r="D73" s="20">
        <v>71.22</v>
      </c>
      <c r="E73" s="8">
        <v>361</v>
      </c>
      <c r="F73" s="9" t="s">
        <v>30</v>
      </c>
    </row>
    <row r="74" spans="1:6" x14ac:dyDescent="0.25">
      <c r="A74" s="6" t="s">
        <v>124</v>
      </c>
      <c r="B74" s="7" t="s">
        <v>123</v>
      </c>
      <c r="C74" s="8">
        <v>2008</v>
      </c>
      <c r="D74" s="20">
        <v>101.23</v>
      </c>
      <c r="E74" s="8">
        <v>140</v>
      </c>
      <c r="F74" s="9" t="s">
        <v>13</v>
      </c>
    </row>
    <row r="75" spans="1:6" ht="30" x14ac:dyDescent="0.25">
      <c r="A75" s="6" t="s">
        <v>127</v>
      </c>
      <c r="B75" s="7" t="s">
        <v>125</v>
      </c>
      <c r="C75" s="8">
        <v>2012</v>
      </c>
      <c r="D75" s="20">
        <v>189.24</v>
      </c>
      <c r="E75" s="8">
        <v>296</v>
      </c>
      <c r="F75" s="9" t="s">
        <v>126</v>
      </c>
    </row>
    <row r="76" spans="1:6" x14ac:dyDescent="0.25">
      <c r="A76" s="6" t="s">
        <v>129</v>
      </c>
      <c r="B76" s="7" t="s">
        <v>128</v>
      </c>
      <c r="C76" s="8">
        <v>2012</v>
      </c>
      <c r="D76" s="20">
        <v>14.56</v>
      </c>
      <c r="E76" s="8">
        <v>326</v>
      </c>
      <c r="F76" s="9" t="s">
        <v>53</v>
      </c>
    </row>
    <row r="77" spans="1:6" ht="30" x14ac:dyDescent="0.25">
      <c r="A77" s="6" t="s">
        <v>131</v>
      </c>
      <c r="B77" s="7" t="s">
        <v>130</v>
      </c>
      <c r="C77" s="8">
        <v>2008</v>
      </c>
      <c r="D77" s="20">
        <v>61.57</v>
      </c>
      <c r="E77" s="8">
        <v>373</v>
      </c>
      <c r="F77" s="9" t="s">
        <v>13</v>
      </c>
    </row>
    <row r="78" spans="1:6" x14ac:dyDescent="0.25">
      <c r="A78" s="6" t="s">
        <v>133</v>
      </c>
      <c r="B78" s="7" t="s">
        <v>132</v>
      </c>
      <c r="C78" s="8">
        <v>2012</v>
      </c>
      <c r="D78" s="20">
        <v>68.349999999999994</v>
      </c>
      <c r="E78" s="8">
        <v>95</v>
      </c>
      <c r="F78" s="9" t="s">
        <v>59</v>
      </c>
    </row>
    <row r="79" spans="1:6" x14ac:dyDescent="0.25">
      <c r="A79" s="6" t="s">
        <v>136</v>
      </c>
      <c r="B79" s="7" t="s">
        <v>134</v>
      </c>
      <c r="C79" s="8">
        <v>2012</v>
      </c>
      <c r="D79" s="20">
        <v>48.34</v>
      </c>
      <c r="E79" s="8">
        <v>332</v>
      </c>
      <c r="F79" s="9" t="s">
        <v>135</v>
      </c>
    </row>
    <row r="80" spans="1:6" x14ac:dyDescent="0.25">
      <c r="A80" s="6" t="s">
        <v>138</v>
      </c>
      <c r="B80" s="7" t="s">
        <v>137</v>
      </c>
      <c r="C80" s="8">
        <v>2012</v>
      </c>
      <c r="D80" s="20">
        <v>161.65</v>
      </c>
      <c r="E80" s="8">
        <v>265</v>
      </c>
      <c r="F80" s="9" t="s">
        <v>25</v>
      </c>
    </row>
    <row r="81" spans="1:6" ht="30" x14ac:dyDescent="0.25">
      <c r="A81" s="6" t="s">
        <v>140</v>
      </c>
      <c r="B81" s="7" t="s">
        <v>139</v>
      </c>
      <c r="C81" s="8">
        <v>2011</v>
      </c>
      <c r="D81" s="20">
        <v>212.02</v>
      </c>
      <c r="E81" s="8">
        <v>366</v>
      </c>
      <c r="F81" s="9" t="s">
        <v>126</v>
      </c>
    </row>
    <row r="82" spans="1:6" ht="45" x14ac:dyDescent="0.25">
      <c r="A82" s="6" t="s">
        <v>140</v>
      </c>
      <c r="B82" s="7" t="s">
        <v>141</v>
      </c>
      <c r="C82" s="8">
        <v>2012</v>
      </c>
      <c r="D82" s="20">
        <v>177.84</v>
      </c>
      <c r="E82" s="8">
        <v>244</v>
      </c>
      <c r="F82" s="9" t="s">
        <v>126</v>
      </c>
    </row>
    <row r="83" spans="1:6" ht="30" x14ac:dyDescent="0.25">
      <c r="A83" s="6" t="s">
        <v>140</v>
      </c>
      <c r="B83" s="7" t="s">
        <v>142</v>
      </c>
      <c r="C83" s="8">
        <v>2011</v>
      </c>
      <c r="D83" s="20">
        <v>212.02</v>
      </c>
      <c r="E83" s="8">
        <v>372</v>
      </c>
      <c r="F83" s="9" t="s">
        <v>126</v>
      </c>
    </row>
    <row r="84" spans="1:6" ht="30" x14ac:dyDescent="0.25">
      <c r="A84" s="6" t="s">
        <v>140</v>
      </c>
      <c r="B84" s="7" t="s">
        <v>143</v>
      </c>
      <c r="C84" s="8">
        <v>2011</v>
      </c>
      <c r="D84" s="20">
        <v>212.02</v>
      </c>
      <c r="E84" s="8">
        <v>153</v>
      </c>
      <c r="F84" s="9" t="s">
        <v>126</v>
      </c>
    </row>
    <row r="85" spans="1:6" ht="30" x14ac:dyDescent="0.25">
      <c r="A85" s="6" t="s">
        <v>140</v>
      </c>
      <c r="B85" s="7" t="s">
        <v>144</v>
      </c>
      <c r="C85" s="8">
        <v>2012</v>
      </c>
      <c r="D85" s="20">
        <v>186.03</v>
      </c>
      <c r="E85" s="8">
        <v>375</v>
      </c>
      <c r="F85" s="9" t="s">
        <v>126</v>
      </c>
    </row>
    <row r="86" spans="1:6" ht="30" x14ac:dyDescent="0.25">
      <c r="A86" s="6" t="s">
        <v>146</v>
      </c>
      <c r="B86" s="7" t="s">
        <v>145</v>
      </c>
      <c r="C86" s="8">
        <v>2012</v>
      </c>
      <c r="D86" s="20">
        <v>170.98</v>
      </c>
      <c r="E86" s="8">
        <v>338</v>
      </c>
      <c r="F86" s="9" t="s">
        <v>126</v>
      </c>
    </row>
    <row r="87" spans="1:6" x14ac:dyDescent="0.25">
      <c r="A87" s="6" t="s">
        <v>149</v>
      </c>
      <c r="B87" s="7" t="s">
        <v>147</v>
      </c>
      <c r="C87" s="8">
        <v>2008</v>
      </c>
      <c r="D87" s="20">
        <v>86.89</v>
      </c>
      <c r="E87" s="8">
        <v>335</v>
      </c>
      <c r="F87" s="9" t="s">
        <v>148</v>
      </c>
    </row>
    <row r="88" spans="1:6" ht="30" x14ac:dyDescent="0.25">
      <c r="A88" s="6" t="s">
        <v>151</v>
      </c>
      <c r="B88" s="7" t="s">
        <v>150</v>
      </c>
      <c r="C88" s="8">
        <v>2010</v>
      </c>
      <c r="D88" s="20">
        <v>119.69</v>
      </c>
      <c r="E88" s="8">
        <v>202</v>
      </c>
      <c r="F88" s="9" t="s">
        <v>19</v>
      </c>
    </row>
    <row r="89" spans="1:6" x14ac:dyDescent="0.25">
      <c r="A89" s="6" t="s">
        <v>153</v>
      </c>
      <c r="B89" s="7" t="s">
        <v>152</v>
      </c>
      <c r="C89" s="8">
        <v>2011</v>
      </c>
      <c r="D89" s="20">
        <v>28.06</v>
      </c>
      <c r="E89" s="8">
        <v>311</v>
      </c>
      <c r="F89" s="9" t="s">
        <v>22</v>
      </c>
    </row>
    <row r="90" spans="1:6" x14ac:dyDescent="0.25">
      <c r="A90" s="6" t="s">
        <v>155</v>
      </c>
      <c r="B90" s="7" t="s">
        <v>154</v>
      </c>
      <c r="C90" s="8">
        <v>2012</v>
      </c>
      <c r="D90" s="20">
        <v>82.72</v>
      </c>
      <c r="E90" s="8">
        <v>264</v>
      </c>
      <c r="F90" s="9" t="s">
        <v>25</v>
      </c>
    </row>
    <row r="91" spans="1:6" x14ac:dyDescent="0.25">
      <c r="A91" s="6" t="s">
        <v>158</v>
      </c>
      <c r="B91" s="7" t="s">
        <v>156</v>
      </c>
      <c r="C91" s="8">
        <v>2012</v>
      </c>
      <c r="D91" s="20">
        <v>73.19</v>
      </c>
      <c r="E91" s="8">
        <v>162</v>
      </c>
      <c r="F91" s="9" t="s">
        <v>157</v>
      </c>
    </row>
    <row r="92" spans="1:6" ht="30" x14ac:dyDescent="0.25">
      <c r="A92" s="6" t="s">
        <v>160</v>
      </c>
      <c r="B92" s="7" t="s">
        <v>159</v>
      </c>
      <c r="C92" s="8">
        <v>2012</v>
      </c>
      <c r="D92" s="20">
        <v>39.4</v>
      </c>
      <c r="E92" s="8">
        <v>301</v>
      </c>
      <c r="F92" s="9" t="s">
        <v>30</v>
      </c>
    </row>
    <row r="93" spans="1:6" x14ac:dyDescent="0.25">
      <c r="A93" s="6" t="s">
        <v>162</v>
      </c>
      <c r="B93" s="7" t="s">
        <v>161</v>
      </c>
      <c r="C93" s="8">
        <v>2011</v>
      </c>
      <c r="D93" s="20">
        <v>68.39</v>
      </c>
      <c r="E93" s="8">
        <v>150</v>
      </c>
      <c r="F93" s="9" t="s">
        <v>74</v>
      </c>
    </row>
    <row r="94" spans="1:6" ht="30" x14ac:dyDescent="0.25">
      <c r="A94" s="6" t="s">
        <v>164</v>
      </c>
      <c r="B94" s="7" t="s">
        <v>163</v>
      </c>
      <c r="C94" s="8">
        <v>2011</v>
      </c>
      <c r="D94" s="20">
        <v>95.38</v>
      </c>
      <c r="E94" s="8">
        <v>227</v>
      </c>
      <c r="F94" s="9" t="s">
        <v>22</v>
      </c>
    </row>
    <row r="95" spans="1:6" ht="30" x14ac:dyDescent="0.25">
      <c r="A95" s="6" t="s">
        <v>166</v>
      </c>
      <c r="B95" s="7" t="s">
        <v>165</v>
      </c>
      <c r="C95" s="8">
        <v>2012</v>
      </c>
      <c r="D95" s="20">
        <v>32.36</v>
      </c>
      <c r="E95" s="8">
        <v>351</v>
      </c>
      <c r="F95" s="9" t="s">
        <v>85</v>
      </c>
    </row>
    <row r="96" spans="1:6" x14ac:dyDescent="0.25">
      <c r="A96" s="6" t="s">
        <v>169</v>
      </c>
      <c r="B96" s="7" t="s">
        <v>167</v>
      </c>
      <c r="C96" s="8">
        <v>2012</v>
      </c>
      <c r="D96" s="20">
        <v>53.34</v>
      </c>
      <c r="E96" s="8">
        <v>369</v>
      </c>
      <c r="F96" s="9" t="s">
        <v>168</v>
      </c>
    </row>
    <row r="97" spans="1:6" x14ac:dyDescent="0.25">
      <c r="A97" s="6" t="s">
        <v>172</v>
      </c>
      <c r="B97" s="7" t="s">
        <v>170</v>
      </c>
      <c r="C97" s="8">
        <v>2012</v>
      </c>
      <c r="D97" s="20">
        <v>82.06</v>
      </c>
      <c r="E97" s="8">
        <v>158</v>
      </c>
      <c r="F97" s="9" t="s">
        <v>171</v>
      </c>
    </row>
    <row r="98" spans="1:6" x14ac:dyDescent="0.25">
      <c r="A98" s="6" t="s">
        <v>174</v>
      </c>
      <c r="B98" s="7" t="s">
        <v>173</v>
      </c>
      <c r="C98" s="8">
        <v>2012</v>
      </c>
      <c r="D98" s="20">
        <v>64.11</v>
      </c>
      <c r="E98" s="8">
        <v>367</v>
      </c>
      <c r="F98" s="9" t="s">
        <v>74</v>
      </c>
    </row>
    <row r="99" spans="1:6" x14ac:dyDescent="0.25">
      <c r="A99" s="6" t="s">
        <v>177</v>
      </c>
      <c r="B99" s="7" t="s">
        <v>175</v>
      </c>
      <c r="C99" s="8">
        <v>2012</v>
      </c>
      <c r="D99" s="20">
        <v>35.6</v>
      </c>
      <c r="E99" s="8">
        <v>323</v>
      </c>
      <c r="F99" s="9" t="s">
        <v>176</v>
      </c>
    </row>
    <row r="100" spans="1:6" x14ac:dyDescent="0.25">
      <c r="A100" s="6" t="s">
        <v>179</v>
      </c>
      <c r="B100" s="7" t="s">
        <v>178</v>
      </c>
      <c r="C100" s="8">
        <v>2007</v>
      </c>
      <c r="D100" s="20">
        <v>34.18</v>
      </c>
      <c r="E100" s="8">
        <v>281</v>
      </c>
      <c r="F100" s="9" t="s">
        <v>85</v>
      </c>
    </row>
    <row r="101" spans="1:6" x14ac:dyDescent="0.25">
      <c r="A101" s="6" t="s">
        <v>181</v>
      </c>
      <c r="B101" s="7" t="s">
        <v>180</v>
      </c>
      <c r="C101" s="8">
        <v>2012</v>
      </c>
      <c r="D101" s="20">
        <v>316.25</v>
      </c>
      <c r="E101" s="8">
        <v>262</v>
      </c>
      <c r="F101" s="9" t="s">
        <v>33</v>
      </c>
    </row>
    <row r="102" spans="1:6" ht="30" x14ac:dyDescent="0.25">
      <c r="A102" s="6" t="s">
        <v>183</v>
      </c>
      <c r="B102" s="7" t="s">
        <v>182</v>
      </c>
      <c r="C102" s="8">
        <v>2012</v>
      </c>
      <c r="D102" s="20">
        <v>29.21</v>
      </c>
      <c r="E102" s="8">
        <v>367</v>
      </c>
      <c r="F102" s="9" t="s">
        <v>22</v>
      </c>
    </row>
    <row r="103" spans="1:6" x14ac:dyDescent="0.25">
      <c r="A103" s="6" t="s">
        <v>185</v>
      </c>
      <c r="B103" s="7" t="s">
        <v>184</v>
      </c>
      <c r="C103" s="8">
        <v>2012</v>
      </c>
      <c r="D103" s="20">
        <v>27.68</v>
      </c>
      <c r="E103" s="8">
        <v>275</v>
      </c>
      <c r="F103" s="9" t="s">
        <v>74</v>
      </c>
    </row>
    <row r="104" spans="1:6" x14ac:dyDescent="0.25">
      <c r="A104" s="6" t="s">
        <v>187</v>
      </c>
      <c r="B104" s="7" t="s">
        <v>186</v>
      </c>
      <c r="C104" s="8">
        <v>2012</v>
      </c>
      <c r="D104" s="20">
        <v>133.72999999999999</v>
      </c>
      <c r="E104" s="8">
        <v>302</v>
      </c>
      <c r="F104" s="9" t="s">
        <v>85</v>
      </c>
    </row>
    <row r="105" spans="1:6" x14ac:dyDescent="0.25">
      <c r="A105" s="6" t="s">
        <v>189</v>
      </c>
      <c r="B105" s="7" t="s">
        <v>188</v>
      </c>
      <c r="C105" s="8">
        <v>2011</v>
      </c>
      <c r="D105" s="20">
        <v>66.87</v>
      </c>
      <c r="E105" s="8">
        <v>224</v>
      </c>
      <c r="F105" s="9" t="s">
        <v>33</v>
      </c>
    </row>
    <row r="106" spans="1:6" x14ac:dyDescent="0.25">
      <c r="A106" s="6" t="s">
        <v>192</v>
      </c>
      <c r="B106" s="7" t="s">
        <v>190</v>
      </c>
      <c r="C106" s="8">
        <v>2010</v>
      </c>
      <c r="D106" s="20">
        <v>266.76</v>
      </c>
      <c r="E106" s="8">
        <v>309</v>
      </c>
      <c r="F106" s="9" t="s">
        <v>191</v>
      </c>
    </row>
    <row r="107" spans="1:6" x14ac:dyDescent="0.25">
      <c r="A107" s="6" t="s">
        <v>194</v>
      </c>
      <c r="B107" s="7" t="s">
        <v>193</v>
      </c>
      <c r="C107" s="8">
        <v>2011</v>
      </c>
      <c r="D107" s="20">
        <v>80.94</v>
      </c>
      <c r="E107" s="8">
        <v>166</v>
      </c>
      <c r="F107" s="9" t="s">
        <v>22</v>
      </c>
    </row>
    <row r="108" spans="1:6" x14ac:dyDescent="0.25">
      <c r="A108" s="6" t="s">
        <v>196</v>
      </c>
      <c r="B108" s="7" t="s">
        <v>195</v>
      </c>
      <c r="C108" s="8">
        <v>2013</v>
      </c>
      <c r="D108" s="20">
        <v>39.4</v>
      </c>
      <c r="E108" s="8">
        <v>103</v>
      </c>
      <c r="F108" s="9" t="s">
        <v>74</v>
      </c>
    </row>
    <row r="109" spans="1:6" x14ac:dyDescent="0.25">
      <c r="A109" s="6" t="s">
        <v>198</v>
      </c>
      <c r="B109" s="7" t="s">
        <v>197</v>
      </c>
      <c r="C109" s="8">
        <v>2011</v>
      </c>
      <c r="D109" s="20">
        <v>28.8</v>
      </c>
      <c r="E109" s="8">
        <v>304</v>
      </c>
      <c r="F109" s="9" t="s">
        <v>89</v>
      </c>
    </row>
    <row r="110" spans="1:6" x14ac:dyDescent="0.25">
      <c r="A110" s="6" t="s">
        <v>200</v>
      </c>
      <c r="B110" s="7" t="s">
        <v>199</v>
      </c>
      <c r="C110" s="8">
        <v>2012</v>
      </c>
      <c r="D110" s="20">
        <v>82.63</v>
      </c>
      <c r="E110" s="8">
        <v>308</v>
      </c>
      <c r="F110" s="9" t="s">
        <v>77</v>
      </c>
    </row>
    <row r="111" spans="1:6" x14ac:dyDescent="0.25">
      <c r="A111" s="6" t="s">
        <v>202</v>
      </c>
      <c r="B111" s="7" t="s">
        <v>201</v>
      </c>
      <c r="C111" s="8">
        <v>2013</v>
      </c>
      <c r="D111" s="20">
        <v>115.45</v>
      </c>
      <c r="E111" s="8">
        <v>92</v>
      </c>
      <c r="F111" s="9" t="s">
        <v>25</v>
      </c>
    </row>
    <row r="112" spans="1:6" x14ac:dyDescent="0.25">
      <c r="A112" s="6" t="s">
        <v>204</v>
      </c>
      <c r="B112" s="7" t="s">
        <v>203</v>
      </c>
      <c r="C112" s="8">
        <v>2011</v>
      </c>
      <c r="D112" s="20">
        <v>81.62</v>
      </c>
      <c r="E112" s="8">
        <v>259</v>
      </c>
      <c r="F112" s="9" t="s">
        <v>41</v>
      </c>
    </row>
    <row r="113" spans="1:6" x14ac:dyDescent="0.25">
      <c r="A113" s="6" t="s">
        <v>206</v>
      </c>
      <c r="B113" s="7" t="s">
        <v>205</v>
      </c>
      <c r="C113" s="8">
        <v>2006</v>
      </c>
      <c r="D113" s="20">
        <v>37.619999999999997</v>
      </c>
      <c r="E113" s="8">
        <v>231</v>
      </c>
      <c r="F113" s="9" t="s">
        <v>13</v>
      </c>
    </row>
    <row r="114" spans="1:6" x14ac:dyDescent="0.25">
      <c r="A114" s="6" t="s">
        <v>208</v>
      </c>
      <c r="B114" s="7" t="s">
        <v>207</v>
      </c>
      <c r="C114" s="8">
        <v>2009</v>
      </c>
      <c r="D114" s="20">
        <v>47</v>
      </c>
      <c r="E114" s="8">
        <v>217</v>
      </c>
      <c r="F114" s="9" t="s">
        <v>85</v>
      </c>
    </row>
    <row r="115" spans="1:6" x14ac:dyDescent="0.25">
      <c r="A115" s="6" t="s">
        <v>210</v>
      </c>
      <c r="B115" s="7" t="s">
        <v>209</v>
      </c>
      <c r="C115" s="8">
        <v>2007</v>
      </c>
      <c r="D115" s="20">
        <v>92.59</v>
      </c>
      <c r="E115" s="8">
        <v>186</v>
      </c>
      <c r="F115" s="9" t="s">
        <v>41</v>
      </c>
    </row>
    <row r="116" spans="1:6" x14ac:dyDescent="0.25">
      <c r="A116" s="6" t="s">
        <v>212</v>
      </c>
      <c r="B116" s="7" t="s">
        <v>211</v>
      </c>
      <c r="C116" s="8">
        <v>2012</v>
      </c>
      <c r="D116" s="20">
        <v>54.71</v>
      </c>
      <c r="E116" s="8">
        <v>254</v>
      </c>
      <c r="F116" s="9" t="s">
        <v>74</v>
      </c>
    </row>
    <row r="117" spans="1:6" x14ac:dyDescent="0.25">
      <c r="A117" s="6" t="s">
        <v>214</v>
      </c>
      <c r="B117" s="7" t="s">
        <v>213</v>
      </c>
      <c r="C117" s="8">
        <v>2011</v>
      </c>
      <c r="D117" s="20">
        <v>64.760000000000005</v>
      </c>
      <c r="E117" s="8">
        <v>275</v>
      </c>
      <c r="F117" s="9" t="s">
        <v>89</v>
      </c>
    </row>
    <row r="118" spans="1:6" x14ac:dyDescent="0.25">
      <c r="A118" s="6" t="s">
        <v>217</v>
      </c>
      <c r="B118" s="7" t="s">
        <v>215</v>
      </c>
      <c r="C118" s="8">
        <v>2010</v>
      </c>
      <c r="D118" s="20">
        <v>73.87</v>
      </c>
      <c r="E118" s="8">
        <v>93</v>
      </c>
      <c r="F118" s="9" t="s">
        <v>216</v>
      </c>
    </row>
    <row r="119" spans="1:6" x14ac:dyDescent="0.25">
      <c r="A119" s="6" t="s">
        <v>220</v>
      </c>
      <c r="B119" s="7" t="s">
        <v>218</v>
      </c>
      <c r="C119" s="8">
        <v>2013</v>
      </c>
      <c r="D119" s="20">
        <v>96.17</v>
      </c>
      <c r="E119" s="8">
        <v>342</v>
      </c>
      <c r="F119" s="9" t="s">
        <v>219</v>
      </c>
    </row>
    <row r="120" spans="1:6" ht="30" x14ac:dyDescent="0.25">
      <c r="A120" s="6" t="s">
        <v>222</v>
      </c>
      <c r="B120" s="7" t="s">
        <v>221</v>
      </c>
      <c r="C120" s="8">
        <v>2009</v>
      </c>
      <c r="D120" s="20">
        <v>98.29</v>
      </c>
      <c r="E120" s="8">
        <v>95</v>
      </c>
      <c r="F120" s="9" t="s">
        <v>148</v>
      </c>
    </row>
    <row r="121" spans="1:6" x14ac:dyDescent="0.25">
      <c r="A121" s="6" t="s">
        <v>224</v>
      </c>
      <c r="B121" s="7" t="s">
        <v>223</v>
      </c>
      <c r="C121" s="8">
        <v>2012</v>
      </c>
      <c r="D121" s="20">
        <v>36.53</v>
      </c>
      <c r="E121" s="8">
        <v>126</v>
      </c>
      <c r="F121" s="9" t="s">
        <v>56</v>
      </c>
    </row>
    <row r="122" spans="1:6" x14ac:dyDescent="0.25">
      <c r="A122" s="6" t="s">
        <v>227</v>
      </c>
      <c r="B122" s="7" t="s">
        <v>225</v>
      </c>
      <c r="C122" s="8">
        <v>2011</v>
      </c>
      <c r="D122" s="20">
        <v>36.58</v>
      </c>
      <c r="E122" s="8">
        <v>170</v>
      </c>
      <c r="F122" s="9" t="s">
        <v>226</v>
      </c>
    </row>
    <row r="123" spans="1:6" ht="30" x14ac:dyDescent="0.25">
      <c r="A123" s="6" t="s">
        <v>229</v>
      </c>
      <c r="B123" s="7" t="s">
        <v>228</v>
      </c>
      <c r="C123" s="8">
        <v>2012</v>
      </c>
      <c r="D123" s="20">
        <v>56.97</v>
      </c>
      <c r="E123" s="8">
        <v>188</v>
      </c>
      <c r="F123" s="9" t="s">
        <v>38</v>
      </c>
    </row>
    <row r="124" spans="1:6" x14ac:dyDescent="0.25">
      <c r="A124" s="6" t="s">
        <v>231</v>
      </c>
      <c r="B124" s="7" t="s">
        <v>230</v>
      </c>
      <c r="C124" s="8">
        <v>2011</v>
      </c>
      <c r="D124" s="20">
        <v>83.04</v>
      </c>
      <c r="E124" s="8">
        <v>203</v>
      </c>
      <c r="F124" s="9" t="s">
        <v>33</v>
      </c>
    </row>
    <row r="125" spans="1:6" x14ac:dyDescent="0.25">
      <c r="A125" s="6" t="s">
        <v>233</v>
      </c>
      <c r="B125" s="7" t="s">
        <v>232</v>
      </c>
      <c r="C125" s="8">
        <v>2008</v>
      </c>
      <c r="D125" s="20">
        <v>173.19</v>
      </c>
      <c r="E125" s="8">
        <v>184</v>
      </c>
      <c r="F125" s="9" t="s">
        <v>25</v>
      </c>
    </row>
    <row r="126" spans="1:6" x14ac:dyDescent="0.25">
      <c r="A126" s="6" t="s">
        <v>235</v>
      </c>
      <c r="B126" s="7" t="s">
        <v>234</v>
      </c>
      <c r="C126" s="8">
        <v>2011</v>
      </c>
      <c r="D126" s="20">
        <v>86.89</v>
      </c>
      <c r="E126" s="8">
        <v>119</v>
      </c>
      <c r="F126" s="9" t="s">
        <v>41</v>
      </c>
    </row>
    <row r="127" spans="1:6" x14ac:dyDescent="0.25">
      <c r="A127" s="6" t="s">
        <v>237</v>
      </c>
      <c r="B127" s="7" t="s">
        <v>236</v>
      </c>
      <c r="C127" s="8">
        <v>2008</v>
      </c>
      <c r="D127" s="20">
        <v>230.99</v>
      </c>
      <c r="E127" s="8">
        <v>242</v>
      </c>
      <c r="F127" s="9" t="s">
        <v>25</v>
      </c>
    </row>
    <row r="128" spans="1:6" ht="30" x14ac:dyDescent="0.25">
      <c r="A128" s="6" t="s">
        <v>239</v>
      </c>
      <c r="B128" s="7" t="s">
        <v>238</v>
      </c>
      <c r="C128" s="8">
        <v>2013</v>
      </c>
      <c r="D128" s="20">
        <v>71.16</v>
      </c>
      <c r="E128" s="8">
        <v>195</v>
      </c>
      <c r="F128" s="9" t="s">
        <v>80</v>
      </c>
    </row>
    <row r="129" spans="1:6" x14ac:dyDescent="0.25">
      <c r="A129" s="6" t="s">
        <v>242</v>
      </c>
      <c r="B129" s="7" t="s">
        <v>240</v>
      </c>
      <c r="C129" s="8">
        <v>2012</v>
      </c>
      <c r="D129" s="20">
        <v>63.35</v>
      </c>
      <c r="E129" s="8">
        <v>334</v>
      </c>
      <c r="F129" s="9" t="s">
        <v>241</v>
      </c>
    </row>
    <row r="130" spans="1:6" x14ac:dyDescent="0.25">
      <c r="A130" s="6" t="s">
        <v>244</v>
      </c>
      <c r="B130" s="7" t="s">
        <v>243</v>
      </c>
      <c r="C130" s="8">
        <v>2012</v>
      </c>
      <c r="D130" s="20">
        <v>31.34</v>
      </c>
      <c r="E130" s="8">
        <v>279</v>
      </c>
      <c r="F130" s="9" t="s">
        <v>77</v>
      </c>
    </row>
    <row r="131" spans="1:6" x14ac:dyDescent="0.25">
      <c r="A131" s="6" t="s">
        <v>246</v>
      </c>
      <c r="B131" s="7" t="s">
        <v>245</v>
      </c>
      <c r="C131" s="8">
        <v>2012</v>
      </c>
      <c r="D131" s="20">
        <v>42.22</v>
      </c>
      <c r="E131" s="8">
        <v>352</v>
      </c>
      <c r="F131" s="9" t="s">
        <v>74</v>
      </c>
    </row>
    <row r="132" spans="1:6" x14ac:dyDescent="0.25">
      <c r="A132" s="6" t="s">
        <v>248</v>
      </c>
      <c r="B132" s="7" t="s">
        <v>247</v>
      </c>
      <c r="C132" s="8">
        <v>2011</v>
      </c>
      <c r="D132" s="20">
        <v>81.19</v>
      </c>
      <c r="E132" s="8">
        <v>256</v>
      </c>
      <c r="F132" s="9" t="s">
        <v>171</v>
      </c>
    </row>
    <row r="133" spans="1:6" ht="30" x14ac:dyDescent="0.25">
      <c r="A133" s="6" t="s">
        <v>250</v>
      </c>
      <c r="B133" s="7" t="s">
        <v>249</v>
      </c>
      <c r="C133" s="8">
        <v>2012</v>
      </c>
      <c r="D133" s="20">
        <v>141.93</v>
      </c>
      <c r="E133" s="8">
        <v>282</v>
      </c>
      <c r="F133" s="9" t="s">
        <v>53</v>
      </c>
    </row>
    <row r="134" spans="1:6" ht="30" x14ac:dyDescent="0.25">
      <c r="A134" s="6" t="s">
        <v>253</v>
      </c>
      <c r="B134" s="7" t="s">
        <v>251</v>
      </c>
      <c r="C134" s="8">
        <v>2012</v>
      </c>
      <c r="D134" s="20">
        <v>72.59</v>
      </c>
      <c r="E134" s="8">
        <v>217</v>
      </c>
      <c r="F134" s="9" t="s">
        <v>252</v>
      </c>
    </row>
    <row r="135" spans="1:6" x14ac:dyDescent="0.25">
      <c r="A135" s="6" t="s">
        <v>255</v>
      </c>
      <c r="B135" s="7" t="s">
        <v>254</v>
      </c>
      <c r="C135" s="8">
        <v>2013</v>
      </c>
      <c r="D135" s="20">
        <v>100.45</v>
      </c>
      <c r="E135" s="8">
        <v>246</v>
      </c>
      <c r="F135" s="9" t="s">
        <v>25</v>
      </c>
    </row>
    <row r="136" spans="1:6" x14ac:dyDescent="0.25">
      <c r="A136" s="6" t="s">
        <v>257</v>
      </c>
      <c r="B136" s="7" t="s">
        <v>256</v>
      </c>
      <c r="C136" s="8">
        <v>2012</v>
      </c>
      <c r="D136" s="20">
        <v>128.94</v>
      </c>
      <c r="E136" s="8">
        <v>370</v>
      </c>
      <c r="F136" s="9" t="s">
        <v>22</v>
      </c>
    </row>
    <row r="137" spans="1:6" x14ac:dyDescent="0.25">
      <c r="A137" s="6" t="s">
        <v>259</v>
      </c>
      <c r="B137" s="7" t="s">
        <v>258</v>
      </c>
      <c r="C137" s="8">
        <v>2013</v>
      </c>
      <c r="D137" s="20">
        <v>71.23</v>
      </c>
      <c r="E137" s="8">
        <v>154</v>
      </c>
      <c r="F137" s="9" t="s">
        <v>19</v>
      </c>
    </row>
    <row r="138" spans="1:6" x14ac:dyDescent="0.25">
      <c r="A138" s="6" t="s">
        <v>261</v>
      </c>
      <c r="B138" s="7" t="s">
        <v>260</v>
      </c>
      <c r="C138" s="8">
        <v>2007</v>
      </c>
      <c r="D138" s="20">
        <v>116.84</v>
      </c>
      <c r="E138" s="8">
        <v>296</v>
      </c>
      <c r="F138" s="9" t="s">
        <v>85</v>
      </c>
    </row>
    <row r="139" spans="1:6" x14ac:dyDescent="0.25">
      <c r="A139" s="6" t="s">
        <v>263</v>
      </c>
      <c r="B139" s="7" t="s">
        <v>262</v>
      </c>
      <c r="C139" s="8">
        <v>2013</v>
      </c>
      <c r="D139" s="20">
        <v>133.74</v>
      </c>
      <c r="E139" s="8">
        <v>290</v>
      </c>
      <c r="F139" s="9" t="s">
        <v>30</v>
      </c>
    </row>
    <row r="140" spans="1:6" x14ac:dyDescent="0.25">
      <c r="A140" s="6" t="s">
        <v>265</v>
      </c>
      <c r="B140" s="7" t="s">
        <v>264</v>
      </c>
      <c r="C140" s="8">
        <v>2012</v>
      </c>
      <c r="D140" s="20">
        <v>71.22</v>
      </c>
      <c r="E140" s="8">
        <v>375</v>
      </c>
      <c r="F140" s="9" t="s">
        <v>38</v>
      </c>
    </row>
    <row r="141" spans="1:6" x14ac:dyDescent="0.25">
      <c r="A141" s="6" t="s">
        <v>267</v>
      </c>
      <c r="B141" s="7" t="s">
        <v>266</v>
      </c>
      <c r="C141" s="8">
        <v>2010</v>
      </c>
      <c r="D141" s="20">
        <v>78.36</v>
      </c>
      <c r="E141" s="8">
        <v>91</v>
      </c>
      <c r="F141" s="9" t="s">
        <v>33</v>
      </c>
    </row>
    <row r="142" spans="1:6" ht="30" x14ac:dyDescent="0.25">
      <c r="A142" s="6" t="s">
        <v>270</v>
      </c>
      <c r="B142" s="7" t="s">
        <v>268</v>
      </c>
      <c r="C142" s="8">
        <v>2006</v>
      </c>
      <c r="D142" s="20">
        <v>92.59</v>
      </c>
      <c r="E142" s="8">
        <v>339</v>
      </c>
      <c r="F142" s="9" t="s">
        <v>269</v>
      </c>
    </row>
    <row r="143" spans="1:6" x14ac:dyDescent="0.25">
      <c r="A143" s="6" t="s">
        <v>272</v>
      </c>
      <c r="B143" s="7" t="s">
        <v>271</v>
      </c>
      <c r="C143" s="8">
        <v>2012</v>
      </c>
      <c r="D143" s="20">
        <v>49.26</v>
      </c>
      <c r="E143" s="8">
        <v>150</v>
      </c>
      <c r="F143" s="9" t="s">
        <v>22</v>
      </c>
    </row>
    <row r="144" spans="1:6" x14ac:dyDescent="0.25">
      <c r="A144" s="6" t="s">
        <v>274</v>
      </c>
      <c r="B144" s="7" t="s">
        <v>273</v>
      </c>
      <c r="C144" s="8">
        <v>2012</v>
      </c>
      <c r="D144" s="20">
        <v>138.85</v>
      </c>
      <c r="E144" s="8">
        <v>269</v>
      </c>
      <c r="F144" s="9" t="s">
        <v>53</v>
      </c>
    </row>
    <row r="145" spans="1:6" x14ac:dyDescent="0.25">
      <c r="A145" s="6" t="s">
        <v>277</v>
      </c>
      <c r="B145" s="7" t="s">
        <v>275</v>
      </c>
      <c r="C145" s="8">
        <v>2013</v>
      </c>
      <c r="D145" s="20">
        <v>48.43</v>
      </c>
      <c r="E145" s="8">
        <v>114</v>
      </c>
      <c r="F145" s="9" t="s">
        <v>276</v>
      </c>
    </row>
    <row r="146" spans="1:6" x14ac:dyDescent="0.25">
      <c r="A146" s="6" t="s">
        <v>279</v>
      </c>
      <c r="B146" s="7" t="s">
        <v>278</v>
      </c>
      <c r="C146" s="8">
        <v>2009</v>
      </c>
      <c r="D146" s="20">
        <v>70.89</v>
      </c>
      <c r="E146" s="8">
        <v>362</v>
      </c>
      <c r="F146" s="9" t="s">
        <v>25</v>
      </c>
    </row>
    <row r="147" spans="1:6" x14ac:dyDescent="0.25">
      <c r="A147" s="6" t="s">
        <v>281</v>
      </c>
      <c r="B147" s="7" t="s">
        <v>280</v>
      </c>
      <c r="C147" s="8">
        <v>2013</v>
      </c>
      <c r="D147" s="20">
        <v>82.63</v>
      </c>
      <c r="E147" s="8">
        <v>175</v>
      </c>
      <c r="F147" s="9" t="s">
        <v>77</v>
      </c>
    </row>
    <row r="148" spans="1:6" x14ac:dyDescent="0.25">
      <c r="A148" s="6" t="s">
        <v>283</v>
      </c>
      <c r="B148" s="7" t="s">
        <v>282</v>
      </c>
      <c r="C148" s="8">
        <v>2009</v>
      </c>
      <c r="D148" s="20">
        <v>105.58</v>
      </c>
      <c r="E148" s="8">
        <v>361</v>
      </c>
      <c r="F148" s="9" t="s">
        <v>33</v>
      </c>
    </row>
    <row r="149" spans="1:6" x14ac:dyDescent="0.25">
      <c r="A149" s="6" t="s">
        <v>285</v>
      </c>
      <c r="B149" s="7" t="s">
        <v>284</v>
      </c>
      <c r="C149" s="8">
        <v>2012</v>
      </c>
      <c r="D149" s="20">
        <v>138.54</v>
      </c>
      <c r="E149" s="8">
        <v>218</v>
      </c>
      <c r="F149" s="9" t="s">
        <v>135</v>
      </c>
    </row>
    <row r="150" spans="1:6" ht="30" x14ac:dyDescent="0.25">
      <c r="A150" s="6" t="s">
        <v>287</v>
      </c>
      <c r="B150" s="7" t="s">
        <v>286</v>
      </c>
      <c r="C150" s="8">
        <v>2014</v>
      </c>
      <c r="D150" s="20">
        <v>62.9</v>
      </c>
      <c r="E150" s="8">
        <v>243</v>
      </c>
      <c r="F150" s="9" t="s">
        <v>148</v>
      </c>
    </row>
    <row r="151" spans="1:6" x14ac:dyDescent="0.25">
      <c r="A151" s="6" t="s">
        <v>289</v>
      </c>
      <c r="B151" s="7" t="s">
        <v>288</v>
      </c>
      <c r="C151" s="8">
        <v>2012</v>
      </c>
      <c r="D151" s="20">
        <v>231</v>
      </c>
      <c r="E151" s="8">
        <v>278</v>
      </c>
      <c r="F151" s="9" t="s">
        <v>22</v>
      </c>
    </row>
    <row r="152" spans="1:6" x14ac:dyDescent="0.25">
      <c r="A152" s="6" t="s">
        <v>291</v>
      </c>
      <c r="B152" s="7" t="s">
        <v>290</v>
      </c>
      <c r="C152" s="8">
        <v>2012</v>
      </c>
      <c r="D152" s="20">
        <v>75.489999999999995</v>
      </c>
      <c r="E152" s="8">
        <v>182</v>
      </c>
      <c r="F152" s="9" t="s">
        <v>276</v>
      </c>
    </row>
    <row r="153" spans="1:6" x14ac:dyDescent="0.25">
      <c r="A153" s="6" t="s">
        <v>293</v>
      </c>
      <c r="B153" s="7" t="s">
        <v>292</v>
      </c>
      <c r="C153" s="8">
        <v>2013</v>
      </c>
      <c r="D153" s="20">
        <v>82.63</v>
      </c>
      <c r="E153" s="8">
        <v>368</v>
      </c>
      <c r="F153" s="9" t="s">
        <v>77</v>
      </c>
    </row>
    <row r="154" spans="1:6" x14ac:dyDescent="0.25">
      <c r="A154" s="6" t="s">
        <v>295</v>
      </c>
      <c r="B154" s="7" t="s">
        <v>294</v>
      </c>
      <c r="C154" s="8">
        <v>2013</v>
      </c>
      <c r="D154" s="20">
        <v>118.19</v>
      </c>
      <c r="E154" s="8">
        <v>329</v>
      </c>
      <c r="F154" s="9" t="s">
        <v>25</v>
      </c>
    </row>
    <row r="155" spans="1:6" x14ac:dyDescent="0.25">
      <c r="A155" s="6" t="s">
        <v>297</v>
      </c>
      <c r="B155" s="7" t="s">
        <v>296</v>
      </c>
      <c r="C155" s="8">
        <v>2012</v>
      </c>
      <c r="D155" s="20">
        <v>109.69</v>
      </c>
      <c r="E155" s="8">
        <v>298</v>
      </c>
      <c r="F155" s="9" t="s">
        <v>38</v>
      </c>
    </row>
    <row r="156" spans="1:6" x14ac:dyDescent="0.25">
      <c r="A156" s="6" t="s">
        <v>299</v>
      </c>
      <c r="B156" s="7" t="s">
        <v>298</v>
      </c>
      <c r="C156" s="8">
        <v>2011</v>
      </c>
      <c r="D156" s="20">
        <v>106.14</v>
      </c>
      <c r="E156" s="8">
        <v>140</v>
      </c>
      <c r="F156" s="9" t="s">
        <v>22</v>
      </c>
    </row>
    <row r="157" spans="1:6" x14ac:dyDescent="0.25">
      <c r="A157" s="6" t="s">
        <v>301</v>
      </c>
      <c r="B157" s="7" t="s">
        <v>300</v>
      </c>
      <c r="C157" s="8">
        <v>2009</v>
      </c>
      <c r="D157" s="20">
        <v>118.96</v>
      </c>
      <c r="E157" s="8">
        <v>150</v>
      </c>
      <c r="F157" s="9" t="s">
        <v>22</v>
      </c>
    </row>
    <row r="158" spans="1:6" x14ac:dyDescent="0.25">
      <c r="A158" s="6" t="s">
        <v>303</v>
      </c>
      <c r="B158" s="7" t="s">
        <v>302</v>
      </c>
      <c r="C158" s="8">
        <v>2005</v>
      </c>
      <c r="D158" s="20">
        <v>42.22</v>
      </c>
      <c r="E158" s="8">
        <v>363</v>
      </c>
      <c r="F158" s="9" t="s">
        <v>85</v>
      </c>
    </row>
    <row r="159" spans="1:6" ht="30" x14ac:dyDescent="0.25">
      <c r="A159" s="6" t="s">
        <v>305</v>
      </c>
      <c r="B159" s="7" t="s">
        <v>304</v>
      </c>
      <c r="C159" s="8">
        <v>2013</v>
      </c>
      <c r="D159" s="20">
        <v>61.93</v>
      </c>
      <c r="E159" s="8">
        <v>354</v>
      </c>
      <c r="F159" s="9" t="s">
        <v>176</v>
      </c>
    </row>
    <row r="160" spans="1:6" x14ac:dyDescent="0.25">
      <c r="A160" s="6" t="s">
        <v>307</v>
      </c>
      <c r="B160" s="7" t="s">
        <v>306</v>
      </c>
      <c r="C160" s="8">
        <v>2001</v>
      </c>
      <c r="D160" s="20">
        <v>111.11</v>
      </c>
      <c r="E160" s="8">
        <v>246</v>
      </c>
      <c r="F160" s="9" t="s">
        <v>30</v>
      </c>
    </row>
    <row r="161" spans="1:6" x14ac:dyDescent="0.25">
      <c r="A161" s="6" t="s">
        <v>307</v>
      </c>
      <c r="B161" s="7" t="s">
        <v>308</v>
      </c>
      <c r="C161" s="8">
        <v>2001</v>
      </c>
      <c r="D161" s="20">
        <v>111.11</v>
      </c>
      <c r="E161" s="8">
        <v>137</v>
      </c>
      <c r="F161" s="9" t="s">
        <v>30</v>
      </c>
    </row>
    <row r="162" spans="1:6" x14ac:dyDescent="0.25">
      <c r="A162" s="6" t="s">
        <v>310</v>
      </c>
      <c r="B162" s="7" t="s">
        <v>309</v>
      </c>
      <c r="C162" s="8">
        <v>2010</v>
      </c>
      <c r="D162" s="20">
        <v>108.28</v>
      </c>
      <c r="E162" s="8">
        <v>362</v>
      </c>
      <c r="F162" s="9" t="s">
        <v>77</v>
      </c>
    </row>
    <row r="163" spans="1:6" x14ac:dyDescent="0.25">
      <c r="A163" s="6" t="s">
        <v>312</v>
      </c>
      <c r="B163" s="7" t="s">
        <v>311</v>
      </c>
      <c r="C163" s="8">
        <v>2002</v>
      </c>
      <c r="D163" s="20">
        <v>43.77</v>
      </c>
      <c r="E163" s="8">
        <v>272</v>
      </c>
      <c r="F163" s="9" t="s">
        <v>13</v>
      </c>
    </row>
    <row r="164" spans="1:6" x14ac:dyDescent="0.25">
      <c r="A164" s="6" t="s">
        <v>314</v>
      </c>
      <c r="B164" s="7" t="s">
        <v>313</v>
      </c>
      <c r="C164" s="8">
        <v>2012</v>
      </c>
      <c r="D164" s="20">
        <v>117.55</v>
      </c>
      <c r="E164" s="8">
        <v>252</v>
      </c>
      <c r="F164" s="9" t="s">
        <v>22</v>
      </c>
    </row>
    <row r="165" spans="1:6" x14ac:dyDescent="0.25">
      <c r="A165" s="6" t="s">
        <v>316</v>
      </c>
      <c r="B165" s="7" t="s">
        <v>315</v>
      </c>
      <c r="C165" s="8">
        <v>2010</v>
      </c>
      <c r="D165" s="20">
        <v>98.52</v>
      </c>
      <c r="E165" s="8">
        <v>244</v>
      </c>
      <c r="F165" s="9" t="s">
        <v>33</v>
      </c>
    </row>
    <row r="166" spans="1:6" x14ac:dyDescent="0.25">
      <c r="A166" s="6" t="s">
        <v>318</v>
      </c>
      <c r="B166" s="7" t="s">
        <v>317</v>
      </c>
      <c r="C166" s="8">
        <v>2010</v>
      </c>
      <c r="D166" s="20">
        <v>113.98</v>
      </c>
      <c r="E166" s="8">
        <v>142</v>
      </c>
      <c r="F166" s="9" t="s">
        <v>22</v>
      </c>
    </row>
    <row r="167" spans="1:6" x14ac:dyDescent="0.25">
      <c r="A167" s="6" t="s">
        <v>321</v>
      </c>
      <c r="B167" s="7" t="s">
        <v>319</v>
      </c>
      <c r="C167" s="8">
        <v>2013</v>
      </c>
      <c r="D167" s="20">
        <v>33.799999999999997</v>
      </c>
      <c r="E167" s="8">
        <v>329</v>
      </c>
      <c r="F167" s="9" t="s">
        <v>320</v>
      </c>
    </row>
    <row r="168" spans="1:6" x14ac:dyDescent="0.25">
      <c r="A168" s="6" t="s">
        <v>323</v>
      </c>
      <c r="B168" s="7" t="s">
        <v>322</v>
      </c>
      <c r="C168" s="8">
        <v>2012</v>
      </c>
      <c r="D168" s="20">
        <v>39.880000000000003</v>
      </c>
      <c r="E168" s="8">
        <v>215</v>
      </c>
      <c r="F168" s="9" t="s">
        <v>74</v>
      </c>
    </row>
    <row r="169" spans="1:6" x14ac:dyDescent="0.25">
      <c r="A169" s="6" t="s">
        <v>326</v>
      </c>
      <c r="B169" s="7" t="s">
        <v>324</v>
      </c>
      <c r="C169" s="8">
        <v>2010</v>
      </c>
      <c r="D169" s="20">
        <v>64.819999999999993</v>
      </c>
      <c r="E169" s="8">
        <v>310</v>
      </c>
      <c r="F169" s="9" t="s">
        <v>325</v>
      </c>
    </row>
    <row r="170" spans="1:6" x14ac:dyDescent="0.25">
      <c r="A170" s="6" t="s">
        <v>328</v>
      </c>
      <c r="B170" s="7" t="s">
        <v>327</v>
      </c>
      <c r="C170" s="8">
        <v>2009</v>
      </c>
      <c r="D170" s="20">
        <v>54.64</v>
      </c>
      <c r="E170" s="8">
        <v>349</v>
      </c>
      <c r="F170" s="9" t="s">
        <v>13</v>
      </c>
    </row>
    <row r="171" spans="1:6" ht="30" x14ac:dyDescent="0.25">
      <c r="A171" s="6" t="s">
        <v>331</v>
      </c>
      <c r="B171" s="7" t="s">
        <v>329</v>
      </c>
      <c r="C171" s="8">
        <v>2011</v>
      </c>
      <c r="D171" s="20">
        <v>60.19</v>
      </c>
      <c r="E171" s="8">
        <v>257</v>
      </c>
      <c r="F171" s="9" t="s">
        <v>330</v>
      </c>
    </row>
    <row r="172" spans="1:6" x14ac:dyDescent="0.25">
      <c r="A172" s="6" t="s">
        <v>333</v>
      </c>
      <c r="B172" s="7" t="s">
        <v>332</v>
      </c>
      <c r="C172" s="8">
        <v>2012</v>
      </c>
      <c r="D172" s="20">
        <v>64.11</v>
      </c>
      <c r="E172" s="8">
        <v>151</v>
      </c>
      <c r="F172" s="9" t="s">
        <v>74</v>
      </c>
    </row>
    <row r="173" spans="1:6" ht="30" x14ac:dyDescent="0.25">
      <c r="A173" s="6" t="s">
        <v>336</v>
      </c>
      <c r="B173" s="7" t="s">
        <v>334</v>
      </c>
      <c r="C173" s="8">
        <v>2013</v>
      </c>
      <c r="D173" s="20">
        <v>64.099999999999994</v>
      </c>
      <c r="E173" s="8">
        <v>182</v>
      </c>
      <c r="F173" s="9" t="s">
        <v>335</v>
      </c>
    </row>
    <row r="174" spans="1:6" x14ac:dyDescent="0.25">
      <c r="A174" s="6" t="s">
        <v>338</v>
      </c>
      <c r="B174" s="7" t="s">
        <v>337</v>
      </c>
      <c r="C174" s="8">
        <v>2011</v>
      </c>
      <c r="D174" s="20">
        <v>141.94</v>
      </c>
      <c r="E174" s="8">
        <v>125</v>
      </c>
      <c r="F174" s="9" t="s">
        <v>22</v>
      </c>
    </row>
    <row r="175" spans="1:6" x14ac:dyDescent="0.25">
      <c r="A175" s="6" t="s">
        <v>340</v>
      </c>
      <c r="B175" s="7" t="s">
        <v>339</v>
      </c>
      <c r="C175" s="8">
        <v>2012</v>
      </c>
      <c r="D175" s="20">
        <v>52.79</v>
      </c>
      <c r="E175" s="8">
        <v>138</v>
      </c>
      <c r="F175" s="9" t="s">
        <v>22</v>
      </c>
    </row>
    <row r="176" spans="1:6" ht="30" x14ac:dyDescent="0.25">
      <c r="A176" s="6" t="s">
        <v>342</v>
      </c>
      <c r="B176" s="7" t="s">
        <v>341</v>
      </c>
      <c r="C176" s="8">
        <v>2013</v>
      </c>
      <c r="D176" s="20">
        <v>31.33</v>
      </c>
      <c r="E176" s="8">
        <v>362</v>
      </c>
      <c r="F176" s="9" t="s">
        <v>226</v>
      </c>
    </row>
    <row r="177" spans="1:6" ht="30" x14ac:dyDescent="0.25">
      <c r="A177" s="6" t="s">
        <v>344</v>
      </c>
      <c r="B177" s="7" t="s">
        <v>343</v>
      </c>
      <c r="C177" s="8">
        <v>2009</v>
      </c>
      <c r="D177" s="20">
        <v>27.35</v>
      </c>
      <c r="E177" s="8">
        <v>156</v>
      </c>
      <c r="F177" s="9" t="s">
        <v>13</v>
      </c>
    </row>
    <row r="178" spans="1:6" x14ac:dyDescent="0.25">
      <c r="A178" s="6" t="s">
        <v>347</v>
      </c>
      <c r="B178" s="7" t="s">
        <v>345</v>
      </c>
      <c r="C178" s="8">
        <v>2011</v>
      </c>
      <c r="D178" s="20">
        <v>75.17</v>
      </c>
      <c r="E178" s="8">
        <v>111</v>
      </c>
      <c r="F178" s="9" t="s">
        <v>346</v>
      </c>
    </row>
    <row r="179" spans="1:6" x14ac:dyDescent="0.25">
      <c r="A179" s="6" t="s">
        <v>349</v>
      </c>
      <c r="B179" s="7" t="s">
        <v>348</v>
      </c>
      <c r="C179" s="8">
        <v>2011</v>
      </c>
      <c r="D179" s="20">
        <v>56.3</v>
      </c>
      <c r="E179" s="8">
        <v>218</v>
      </c>
      <c r="F179" s="9" t="s">
        <v>22</v>
      </c>
    </row>
    <row r="180" spans="1:6" x14ac:dyDescent="0.25">
      <c r="A180" s="6" t="s">
        <v>351</v>
      </c>
      <c r="B180" s="7" t="s">
        <v>350</v>
      </c>
      <c r="C180" s="8">
        <v>2013</v>
      </c>
      <c r="D180" s="20">
        <v>54.14</v>
      </c>
      <c r="E180" s="8">
        <v>334</v>
      </c>
      <c r="F180" s="9" t="s">
        <v>77</v>
      </c>
    </row>
    <row r="181" spans="1:6" x14ac:dyDescent="0.25">
      <c r="A181" s="6" t="s">
        <v>353</v>
      </c>
      <c r="B181" s="7" t="s">
        <v>352</v>
      </c>
      <c r="C181" s="8">
        <v>2012</v>
      </c>
      <c r="D181" s="20">
        <v>84.06</v>
      </c>
      <c r="E181" s="8">
        <v>370</v>
      </c>
      <c r="F181" s="9" t="s">
        <v>77</v>
      </c>
    </row>
    <row r="182" spans="1:6" x14ac:dyDescent="0.25">
      <c r="A182" s="6" t="s">
        <v>355</v>
      </c>
      <c r="B182" s="7" t="s">
        <v>354</v>
      </c>
      <c r="C182" s="8">
        <v>2009</v>
      </c>
      <c r="D182" s="20">
        <v>34.14</v>
      </c>
      <c r="E182" s="8">
        <v>302</v>
      </c>
      <c r="F182" s="9" t="s">
        <v>13</v>
      </c>
    </row>
    <row r="183" spans="1:6" x14ac:dyDescent="0.25">
      <c r="A183" s="6" t="s">
        <v>357</v>
      </c>
      <c r="B183" s="7" t="s">
        <v>356</v>
      </c>
      <c r="C183" s="8">
        <v>2012</v>
      </c>
      <c r="D183" s="20">
        <v>79.78</v>
      </c>
      <c r="E183" s="8">
        <v>170</v>
      </c>
      <c r="F183" s="9" t="s">
        <v>77</v>
      </c>
    </row>
    <row r="184" spans="1:6" x14ac:dyDescent="0.25">
      <c r="A184" s="6" t="s">
        <v>360</v>
      </c>
      <c r="B184" s="7" t="s">
        <v>358</v>
      </c>
      <c r="C184" s="8">
        <v>2010</v>
      </c>
      <c r="D184" s="20">
        <v>42.74</v>
      </c>
      <c r="E184" s="8">
        <v>283</v>
      </c>
      <c r="F184" s="9" t="s">
        <v>359</v>
      </c>
    </row>
    <row r="185" spans="1:6" x14ac:dyDescent="0.25">
      <c r="A185" s="6" t="s">
        <v>362</v>
      </c>
      <c r="B185" s="7" t="s">
        <v>361</v>
      </c>
      <c r="C185" s="8">
        <v>2010</v>
      </c>
      <c r="D185" s="20">
        <v>177.84</v>
      </c>
      <c r="E185" s="8">
        <v>292</v>
      </c>
      <c r="F185" s="9" t="s">
        <v>22</v>
      </c>
    </row>
    <row r="186" spans="1:6" ht="30" x14ac:dyDescent="0.25">
      <c r="A186" s="6" t="s">
        <v>364</v>
      </c>
      <c r="B186" s="7" t="s">
        <v>363</v>
      </c>
      <c r="C186" s="8">
        <v>2013</v>
      </c>
      <c r="D186" s="20">
        <v>271.36</v>
      </c>
      <c r="E186" s="8">
        <v>153</v>
      </c>
      <c r="F186" s="9" t="s">
        <v>22</v>
      </c>
    </row>
    <row r="187" spans="1:6" x14ac:dyDescent="0.25">
      <c r="A187" s="6" t="s">
        <v>366</v>
      </c>
      <c r="B187" s="7" t="s">
        <v>365</v>
      </c>
      <c r="C187" s="8">
        <v>2009</v>
      </c>
      <c r="D187" s="20">
        <v>120.35</v>
      </c>
      <c r="E187" s="8">
        <v>313</v>
      </c>
      <c r="F187" s="9" t="s">
        <v>13</v>
      </c>
    </row>
    <row r="188" spans="1:6" x14ac:dyDescent="0.25">
      <c r="A188" s="6" t="s">
        <v>368</v>
      </c>
      <c r="B188" s="7" t="s">
        <v>367</v>
      </c>
      <c r="C188" s="8">
        <v>2009</v>
      </c>
      <c r="D188" s="20">
        <v>141.76</v>
      </c>
      <c r="E188" s="8">
        <v>177</v>
      </c>
      <c r="F188" s="9" t="s">
        <v>22</v>
      </c>
    </row>
    <row r="189" spans="1:6" x14ac:dyDescent="0.25">
      <c r="A189" s="6" t="s">
        <v>370</v>
      </c>
      <c r="B189" s="7" t="s">
        <v>369</v>
      </c>
      <c r="C189" s="8">
        <v>2009</v>
      </c>
      <c r="D189" s="20">
        <v>98.48</v>
      </c>
      <c r="E189" s="8">
        <v>340</v>
      </c>
      <c r="F189" s="9" t="s">
        <v>13</v>
      </c>
    </row>
    <row r="190" spans="1:6" x14ac:dyDescent="0.25">
      <c r="A190" s="6" t="s">
        <v>372</v>
      </c>
      <c r="B190" s="7" t="s">
        <v>371</v>
      </c>
      <c r="C190" s="8">
        <v>2013</v>
      </c>
      <c r="D190" s="20">
        <v>118.19</v>
      </c>
      <c r="E190" s="8">
        <v>189</v>
      </c>
      <c r="F190" s="9" t="s">
        <v>25</v>
      </c>
    </row>
    <row r="191" spans="1:6" x14ac:dyDescent="0.25">
      <c r="A191" s="6" t="s">
        <v>374</v>
      </c>
      <c r="B191" s="7" t="s">
        <v>373</v>
      </c>
      <c r="C191" s="8">
        <v>2008</v>
      </c>
      <c r="D191" s="20">
        <v>15.83</v>
      </c>
      <c r="E191" s="8">
        <v>255</v>
      </c>
      <c r="F191" s="9" t="s">
        <v>33</v>
      </c>
    </row>
    <row r="192" spans="1:6" x14ac:dyDescent="0.25">
      <c r="A192" s="6" t="s">
        <v>376</v>
      </c>
      <c r="B192" s="7" t="s">
        <v>375</v>
      </c>
      <c r="C192" s="8">
        <v>2010</v>
      </c>
      <c r="D192" s="20">
        <v>25.98</v>
      </c>
      <c r="E192" s="8">
        <v>163</v>
      </c>
      <c r="F192" s="9" t="s">
        <v>13</v>
      </c>
    </row>
    <row r="193" spans="1:6" x14ac:dyDescent="0.25">
      <c r="A193" s="6" t="s">
        <v>378</v>
      </c>
      <c r="B193" s="7" t="s">
        <v>377</v>
      </c>
      <c r="C193" s="8">
        <v>2013</v>
      </c>
      <c r="D193" s="20">
        <v>68.349999999999994</v>
      </c>
      <c r="E193" s="8">
        <v>267</v>
      </c>
      <c r="F193" s="9" t="s">
        <v>80</v>
      </c>
    </row>
    <row r="194" spans="1:6" x14ac:dyDescent="0.25">
      <c r="A194" s="6" t="s">
        <v>380</v>
      </c>
      <c r="B194" s="7" t="s">
        <v>379</v>
      </c>
      <c r="C194" s="8">
        <v>2010</v>
      </c>
      <c r="D194" s="20">
        <v>57.71</v>
      </c>
      <c r="E194" s="8">
        <v>250</v>
      </c>
      <c r="F194" s="9" t="s">
        <v>38</v>
      </c>
    </row>
    <row r="195" spans="1:6" x14ac:dyDescent="0.25">
      <c r="A195" s="6" t="s">
        <v>383</v>
      </c>
      <c r="B195" s="7" t="s">
        <v>381</v>
      </c>
      <c r="C195" s="8">
        <v>2010</v>
      </c>
      <c r="D195" s="20">
        <v>14.39</v>
      </c>
      <c r="E195" s="8">
        <v>271</v>
      </c>
      <c r="F195" s="9" t="s">
        <v>382</v>
      </c>
    </row>
    <row r="196" spans="1:6" x14ac:dyDescent="0.25">
      <c r="A196" s="6" t="s">
        <v>386</v>
      </c>
      <c r="B196" s="7" t="s">
        <v>384</v>
      </c>
      <c r="C196" s="8">
        <v>2010</v>
      </c>
      <c r="D196" s="20">
        <v>16.02</v>
      </c>
      <c r="E196" s="8">
        <v>129</v>
      </c>
      <c r="F196" s="9" t="s">
        <v>385</v>
      </c>
    </row>
    <row r="197" spans="1:6" x14ac:dyDescent="0.25">
      <c r="A197" s="6" t="s">
        <v>388</v>
      </c>
      <c r="B197" s="7" t="s">
        <v>387</v>
      </c>
      <c r="C197" s="8">
        <v>2004</v>
      </c>
      <c r="D197" s="20">
        <v>39.4</v>
      </c>
      <c r="E197" s="8">
        <v>345</v>
      </c>
      <c r="F197" s="9" t="s">
        <v>63</v>
      </c>
    </row>
    <row r="198" spans="1:6" x14ac:dyDescent="0.25">
      <c r="A198" s="6" t="s">
        <v>390</v>
      </c>
      <c r="B198" s="7" t="s">
        <v>389</v>
      </c>
      <c r="C198" s="8">
        <v>2013</v>
      </c>
      <c r="D198" s="20">
        <v>39.659999999999997</v>
      </c>
      <c r="E198" s="8">
        <v>217</v>
      </c>
      <c r="F198" s="9" t="s">
        <v>33</v>
      </c>
    </row>
    <row r="199" spans="1:6" x14ac:dyDescent="0.25">
      <c r="A199" s="6" t="s">
        <v>392</v>
      </c>
      <c r="B199" s="7" t="s">
        <v>391</v>
      </c>
      <c r="C199" s="10"/>
      <c r="D199" s="20">
        <v>72.5</v>
      </c>
      <c r="E199" s="8">
        <v>330</v>
      </c>
      <c r="F199" s="9" t="s">
        <v>16</v>
      </c>
    </row>
    <row r="200" spans="1:6" ht="30" x14ac:dyDescent="0.25">
      <c r="A200" s="6" t="s">
        <v>394</v>
      </c>
      <c r="B200" s="7" t="s">
        <v>393</v>
      </c>
      <c r="C200" s="8">
        <v>2010</v>
      </c>
      <c r="D200" s="20">
        <v>460.85</v>
      </c>
      <c r="E200" s="8">
        <v>199</v>
      </c>
      <c r="F200" s="9" t="s">
        <v>25</v>
      </c>
    </row>
    <row r="201" spans="1:6" ht="30" x14ac:dyDescent="0.25">
      <c r="A201" s="6" t="s">
        <v>396</v>
      </c>
      <c r="B201" s="7" t="s">
        <v>395</v>
      </c>
      <c r="C201" s="8">
        <v>2010</v>
      </c>
      <c r="D201" s="20">
        <v>191.52</v>
      </c>
      <c r="E201" s="8">
        <v>123</v>
      </c>
      <c r="F201" s="9" t="s">
        <v>13</v>
      </c>
    </row>
    <row r="202" spans="1:6" ht="30" x14ac:dyDescent="0.25">
      <c r="A202" s="6" t="s">
        <v>398</v>
      </c>
      <c r="B202" s="7" t="s">
        <v>397</v>
      </c>
      <c r="C202" s="8">
        <v>2011</v>
      </c>
      <c r="D202" s="20">
        <v>88.92</v>
      </c>
      <c r="E202" s="8">
        <v>325</v>
      </c>
      <c r="F202" s="9" t="s">
        <v>22</v>
      </c>
    </row>
    <row r="203" spans="1:6" x14ac:dyDescent="0.25">
      <c r="A203" s="6" t="s">
        <v>398</v>
      </c>
      <c r="B203" s="7" t="s">
        <v>399</v>
      </c>
      <c r="C203" s="8">
        <v>2008</v>
      </c>
      <c r="D203" s="20">
        <v>40.96</v>
      </c>
      <c r="E203" s="8">
        <v>274</v>
      </c>
      <c r="F203" s="9" t="s">
        <v>22</v>
      </c>
    </row>
    <row r="204" spans="1:6" ht="30" x14ac:dyDescent="0.25">
      <c r="A204" s="6" t="s">
        <v>402</v>
      </c>
      <c r="B204" s="7" t="s">
        <v>400</v>
      </c>
      <c r="C204" s="8">
        <v>2011</v>
      </c>
      <c r="D204" s="20">
        <v>42.74</v>
      </c>
      <c r="E204" s="8">
        <v>364</v>
      </c>
      <c r="F204" s="9" t="s">
        <v>401</v>
      </c>
    </row>
    <row r="205" spans="1:6" ht="30" x14ac:dyDescent="0.25">
      <c r="A205" s="6" t="s">
        <v>404</v>
      </c>
      <c r="B205" s="7" t="s">
        <v>403</v>
      </c>
      <c r="C205" s="8">
        <v>2011</v>
      </c>
      <c r="D205" s="20">
        <v>172.36</v>
      </c>
      <c r="E205" s="8">
        <v>282</v>
      </c>
      <c r="F205" s="9" t="s">
        <v>77</v>
      </c>
    </row>
    <row r="206" spans="1:6" x14ac:dyDescent="0.25">
      <c r="A206" s="6" t="s">
        <v>406</v>
      </c>
      <c r="B206" s="7" t="s">
        <v>405</v>
      </c>
      <c r="C206" s="8">
        <v>2012</v>
      </c>
      <c r="D206" s="20">
        <v>71.16</v>
      </c>
      <c r="E206" s="8">
        <v>102</v>
      </c>
      <c r="F206" s="9" t="s">
        <v>80</v>
      </c>
    </row>
    <row r="207" spans="1:6" ht="30" x14ac:dyDescent="0.25">
      <c r="A207" s="6" t="s">
        <v>408</v>
      </c>
      <c r="B207" s="7" t="s">
        <v>407</v>
      </c>
      <c r="C207" s="8">
        <v>2010</v>
      </c>
      <c r="D207" s="20">
        <v>96.41</v>
      </c>
      <c r="E207" s="8">
        <v>146</v>
      </c>
      <c r="F207" s="9" t="s">
        <v>22</v>
      </c>
    </row>
    <row r="208" spans="1:6" ht="30" x14ac:dyDescent="0.25">
      <c r="A208" s="6" t="s">
        <v>410</v>
      </c>
      <c r="B208" s="7" t="s">
        <v>409</v>
      </c>
      <c r="C208" s="8">
        <v>2013</v>
      </c>
      <c r="D208" s="20">
        <v>138.54</v>
      </c>
      <c r="E208" s="8">
        <v>364</v>
      </c>
      <c r="F208" s="9" t="s">
        <v>25</v>
      </c>
    </row>
    <row r="209" spans="1:6" x14ac:dyDescent="0.25">
      <c r="A209" s="6" t="s">
        <v>412</v>
      </c>
      <c r="B209" s="7" t="s">
        <v>411</v>
      </c>
      <c r="C209" s="8">
        <v>2011</v>
      </c>
      <c r="D209" s="20">
        <v>40.96</v>
      </c>
      <c r="E209" s="8">
        <v>152</v>
      </c>
      <c r="F209" s="9" t="s">
        <v>13</v>
      </c>
    </row>
    <row r="210" spans="1:6" x14ac:dyDescent="0.25">
      <c r="A210" s="6" t="s">
        <v>414</v>
      </c>
      <c r="B210" s="7" t="s">
        <v>413</v>
      </c>
      <c r="C210" s="8">
        <v>2012</v>
      </c>
      <c r="D210" s="20">
        <v>115.45</v>
      </c>
      <c r="E210" s="8">
        <v>209</v>
      </c>
      <c r="F210" s="9" t="s">
        <v>25</v>
      </c>
    </row>
    <row r="211" spans="1:6" x14ac:dyDescent="0.25">
      <c r="A211" s="6" t="s">
        <v>416</v>
      </c>
      <c r="B211" s="7" t="s">
        <v>415</v>
      </c>
      <c r="C211" s="8">
        <v>2013</v>
      </c>
      <c r="D211" s="20">
        <v>179.51</v>
      </c>
      <c r="E211" s="8">
        <v>281</v>
      </c>
      <c r="F211" s="9" t="s">
        <v>77</v>
      </c>
    </row>
    <row r="212" spans="1:6" x14ac:dyDescent="0.25">
      <c r="A212" s="6" t="s">
        <v>418</v>
      </c>
      <c r="B212" s="7" t="s">
        <v>417</v>
      </c>
      <c r="C212" s="8">
        <v>2013</v>
      </c>
      <c r="D212" s="20">
        <v>118.19</v>
      </c>
      <c r="E212" s="8">
        <v>255</v>
      </c>
      <c r="F212" s="9" t="s">
        <v>25</v>
      </c>
    </row>
    <row r="213" spans="1:6" x14ac:dyDescent="0.25">
      <c r="A213" s="6" t="s">
        <v>420</v>
      </c>
      <c r="B213" s="7" t="s">
        <v>419</v>
      </c>
      <c r="C213" s="8">
        <v>2004</v>
      </c>
      <c r="D213" s="20">
        <v>28.73</v>
      </c>
      <c r="E213" s="8">
        <v>346</v>
      </c>
      <c r="F213" s="9" t="s">
        <v>13</v>
      </c>
    </row>
    <row r="214" spans="1:6" x14ac:dyDescent="0.25">
      <c r="A214" s="6" t="s">
        <v>422</v>
      </c>
      <c r="B214" s="7" t="s">
        <v>421</v>
      </c>
      <c r="C214" s="8">
        <v>2009</v>
      </c>
      <c r="D214" s="20">
        <v>45.75</v>
      </c>
      <c r="E214" s="8">
        <v>274</v>
      </c>
      <c r="F214" s="9" t="s">
        <v>33</v>
      </c>
    </row>
    <row r="215" spans="1:6" x14ac:dyDescent="0.25">
      <c r="A215" s="6" t="s">
        <v>425</v>
      </c>
      <c r="B215" s="7" t="s">
        <v>423</v>
      </c>
      <c r="C215" s="8">
        <v>2012</v>
      </c>
      <c r="D215" s="20">
        <v>33.08</v>
      </c>
      <c r="E215" s="8">
        <v>260</v>
      </c>
      <c r="F215" s="9" t="s">
        <v>424</v>
      </c>
    </row>
    <row r="216" spans="1:6" x14ac:dyDescent="0.25">
      <c r="A216" s="6" t="s">
        <v>427</v>
      </c>
      <c r="B216" s="7" t="s">
        <v>426</v>
      </c>
      <c r="C216" s="8">
        <v>2013</v>
      </c>
      <c r="D216" s="20">
        <v>71.16</v>
      </c>
      <c r="E216" s="8">
        <v>112</v>
      </c>
      <c r="F216" s="9" t="s">
        <v>80</v>
      </c>
    </row>
    <row r="217" spans="1:6" x14ac:dyDescent="0.25">
      <c r="A217" s="6" t="s">
        <v>429</v>
      </c>
      <c r="B217" s="7" t="s">
        <v>428</v>
      </c>
      <c r="C217" s="8">
        <v>2013</v>
      </c>
      <c r="D217" s="20">
        <v>166.99</v>
      </c>
      <c r="E217" s="8">
        <v>90</v>
      </c>
      <c r="F217" s="9" t="s">
        <v>22</v>
      </c>
    </row>
    <row r="218" spans="1:6" x14ac:dyDescent="0.25">
      <c r="A218" s="6" t="s">
        <v>431</v>
      </c>
      <c r="B218" s="7" t="s">
        <v>430</v>
      </c>
      <c r="C218" s="8">
        <v>2012</v>
      </c>
      <c r="D218" s="20">
        <v>24.77</v>
      </c>
      <c r="E218" s="8">
        <v>368</v>
      </c>
      <c r="F218" s="9" t="s">
        <v>53</v>
      </c>
    </row>
    <row r="219" spans="1:6" x14ac:dyDescent="0.25">
      <c r="A219" s="6" t="s">
        <v>433</v>
      </c>
      <c r="B219" s="7" t="s">
        <v>432</v>
      </c>
      <c r="C219" s="8">
        <v>2013</v>
      </c>
      <c r="D219" s="20">
        <v>208.72</v>
      </c>
      <c r="E219" s="8">
        <v>365</v>
      </c>
      <c r="F219" s="9" t="s">
        <v>219</v>
      </c>
    </row>
    <row r="220" spans="1:6" x14ac:dyDescent="0.25">
      <c r="A220" s="6" t="s">
        <v>435</v>
      </c>
      <c r="B220" s="7" t="s">
        <v>434</v>
      </c>
      <c r="C220" s="8">
        <v>2010</v>
      </c>
      <c r="D220" s="20">
        <v>63.35</v>
      </c>
      <c r="E220" s="8">
        <v>337</v>
      </c>
      <c r="F220" s="9" t="s">
        <v>44</v>
      </c>
    </row>
    <row r="221" spans="1:6" x14ac:dyDescent="0.25">
      <c r="A221" s="6" t="s">
        <v>437</v>
      </c>
      <c r="B221" s="7" t="s">
        <v>436</v>
      </c>
      <c r="C221" s="8">
        <v>2013</v>
      </c>
      <c r="D221" s="20">
        <v>118.19</v>
      </c>
      <c r="E221" s="8">
        <v>328</v>
      </c>
      <c r="F221" s="9" t="s">
        <v>25</v>
      </c>
    </row>
    <row r="222" spans="1:6" x14ac:dyDescent="0.25">
      <c r="A222" s="6" t="s">
        <v>439</v>
      </c>
      <c r="B222" s="7" t="s">
        <v>438</v>
      </c>
      <c r="C222" s="8">
        <v>2013</v>
      </c>
      <c r="D222" s="20">
        <v>54.71</v>
      </c>
      <c r="E222" s="8">
        <v>259</v>
      </c>
      <c r="F222" s="9" t="s">
        <v>33</v>
      </c>
    </row>
    <row r="223" spans="1:6" x14ac:dyDescent="0.25">
      <c r="A223" s="6" t="s">
        <v>441</v>
      </c>
      <c r="B223" s="7" t="s">
        <v>440</v>
      </c>
      <c r="C223" s="8">
        <v>2010</v>
      </c>
      <c r="D223" s="20">
        <v>14.56</v>
      </c>
      <c r="E223" s="8">
        <v>288</v>
      </c>
      <c r="F223" s="9" t="s">
        <v>385</v>
      </c>
    </row>
    <row r="224" spans="1:6" x14ac:dyDescent="0.25">
      <c r="A224" s="6" t="s">
        <v>443</v>
      </c>
      <c r="B224" s="7" t="s">
        <v>442</v>
      </c>
      <c r="C224" s="8">
        <v>2007</v>
      </c>
      <c r="D224" s="20">
        <v>108.08</v>
      </c>
      <c r="E224" s="8">
        <v>162</v>
      </c>
      <c r="F224" s="9" t="s">
        <v>13</v>
      </c>
    </row>
    <row r="225" spans="1:6" x14ac:dyDescent="0.25">
      <c r="A225" s="6" t="s">
        <v>446</v>
      </c>
      <c r="B225" s="7" t="s">
        <v>444</v>
      </c>
      <c r="C225" s="8">
        <v>2011</v>
      </c>
      <c r="D225" s="20">
        <v>60.45</v>
      </c>
      <c r="E225" s="8">
        <v>180</v>
      </c>
      <c r="F225" s="9" t="s">
        <v>445</v>
      </c>
    </row>
    <row r="226" spans="1:6" x14ac:dyDescent="0.25">
      <c r="A226" s="6" t="s">
        <v>448</v>
      </c>
      <c r="B226" s="7" t="s">
        <v>447</v>
      </c>
      <c r="C226" s="8">
        <v>2012</v>
      </c>
      <c r="D226" s="20">
        <v>56.31</v>
      </c>
      <c r="E226" s="8">
        <v>269</v>
      </c>
      <c r="F226" s="9" t="s">
        <v>74</v>
      </c>
    </row>
    <row r="227" spans="1:6" ht="30" x14ac:dyDescent="0.25">
      <c r="A227" s="6" t="s">
        <v>450</v>
      </c>
      <c r="B227" s="7" t="s">
        <v>449</v>
      </c>
      <c r="C227" s="8">
        <v>2006</v>
      </c>
      <c r="D227" s="20">
        <v>200.39</v>
      </c>
      <c r="E227" s="8">
        <v>161</v>
      </c>
      <c r="F227" s="9" t="s">
        <v>77</v>
      </c>
    </row>
    <row r="228" spans="1:6" x14ac:dyDescent="0.25">
      <c r="A228" s="6" t="s">
        <v>452</v>
      </c>
      <c r="B228" s="7" t="s">
        <v>451</v>
      </c>
      <c r="C228" s="8">
        <v>2006</v>
      </c>
      <c r="D228" s="20">
        <v>70.89</v>
      </c>
      <c r="E228" s="8">
        <v>293</v>
      </c>
      <c r="F228" s="9" t="s">
        <v>25</v>
      </c>
    </row>
    <row r="229" spans="1:6" x14ac:dyDescent="0.25">
      <c r="A229" s="6" t="s">
        <v>454</v>
      </c>
      <c r="B229" s="7" t="s">
        <v>453</v>
      </c>
      <c r="C229" s="8">
        <v>2011</v>
      </c>
      <c r="D229" s="20">
        <v>75.239999999999995</v>
      </c>
      <c r="E229" s="8">
        <v>232</v>
      </c>
      <c r="F229" s="9" t="s">
        <v>171</v>
      </c>
    </row>
    <row r="230" spans="1:6" x14ac:dyDescent="0.25">
      <c r="A230" s="6" t="s">
        <v>456</v>
      </c>
      <c r="B230" s="7" t="s">
        <v>455</v>
      </c>
      <c r="C230" s="8">
        <v>2009</v>
      </c>
      <c r="D230" s="20">
        <v>59.83</v>
      </c>
      <c r="E230" s="8">
        <v>319</v>
      </c>
      <c r="F230" s="9" t="s">
        <v>33</v>
      </c>
    </row>
    <row r="231" spans="1:6" x14ac:dyDescent="0.25">
      <c r="A231" s="6" t="s">
        <v>458</v>
      </c>
      <c r="B231" s="7" t="s">
        <v>457</v>
      </c>
      <c r="C231" s="8">
        <v>2011</v>
      </c>
      <c r="D231" s="20">
        <v>173.24</v>
      </c>
      <c r="E231" s="8">
        <v>201</v>
      </c>
      <c r="F231" s="9" t="s">
        <v>25</v>
      </c>
    </row>
    <row r="232" spans="1:6" x14ac:dyDescent="0.25">
      <c r="A232" s="6" t="s">
        <v>460</v>
      </c>
      <c r="B232" s="7" t="s">
        <v>459</v>
      </c>
      <c r="C232" s="8">
        <v>2013</v>
      </c>
      <c r="D232" s="20">
        <v>54.45</v>
      </c>
      <c r="E232" s="8">
        <v>170</v>
      </c>
      <c r="F232" s="9" t="s">
        <v>252</v>
      </c>
    </row>
    <row r="233" spans="1:6" x14ac:dyDescent="0.25">
      <c r="A233" s="6" t="s">
        <v>462</v>
      </c>
      <c r="B233" s="7" t="s">
        <v>461</v>
      </c>
      <c r="C233" s="8">
        <v>2008</v>
      </c>
      <c r="D233" s="20">
        <v>232.55</v>
      </c>
      <c r="E233" s="8">
        <v>161</v>
      </c>
      <c r="F233" s="9" t="s">
        <v>59</v>
      </c>
    </row>
    <row r="234" spans="1:6" ht="30" x14ac:dyDescent="0.25">
      <c r="A234" s="6" t="s">
        <v>464</v>
      </c>
      <c r="B234" s="7" t="s">
        <v>463</v>
      </c>
      <c r="C234" s="8">
        <v>2013</v>
      </c>
      <c r="D234" s="20">
        <v>114.69</v>
      </c>
      <c r="E234" s="8">
        <v>101</v>
      </c>
      <c r="F234" s="9" t="s">
        <v>22</v>
      </c>
    </row>
    <row r="235" spans="1:6" x14ac:dyDescent="0.25">
      <c r="A235" s="6" t="s">
        <v>466</v>
      </c>
      <c r="B235" s="7" t="s">
        <v>465</v>
      </c>
      <c r="C235" s="8">
        <v>2012</v>
      </c>
      <c r="D235" s="20">
        <v>106.37</v>
      </c>
      <c r="E235" s="8">
        <v>242</v>
      </c>
      <c r="F235" s="9" t="s">
        <v>135</v>
      </c>
    </row>
    <row r="236" spans="1:6" x14ac:dyDescent="0.25">
      <c r="A236" s="6" t="s">
        <v>468</v>
      </c>
      <c r="B236" s="7" t="s">
        <v>467</v>
      </c>
      <c r="C236" s="8">
        <v>2012</v>
      </c>
      <c r="D236" s="20">
        <v>88.92</v>
      </c>
      <c r="E236" s="8">
        <v>364</v>
      </c>
      <c r="F236" s="9" t="s">
        <v>171</v>
      </c>
    </row>
    <row r="237" spans="1:6" x14ac:dyDescent="0.25">
      <c r="A237" s="6" t="s">
        <v>470</v>
      </c>
      <c r="B237" s="7" t="s">
        <v>469</v>
      </c>
      <c r="C237" s="8">
        <v>2012</v>
      </c>
      <c r="D237" s="20">
        <v>49.85</v>
      </c>
      <c r="E237" s="8">
        <v>373</v>
      </c>
      <c r="F237" s="9" t="s">
        <v>53</v>
      </c>
    </row>
    <row r="238" spans="1:6" x14ac:dyDescent="0.25">
      <c r="A238" s="6" t="s">
        <v>472</v>
      </c>
      <c r="B238" s="7" t="s">
        <v>471</v>
      </c>
      <c r="C238" s="8">
        <v>2000</v>
      </c>
      <c r="D238" s="20">
        <v>59.82</v>
      </c>
      <c r="E238" s="8">
        <v>234</v>
      </c>
      <c r="F238" s="9" t="s">
        <v>38</v>
      </c>
    </row>
    <row r="239" spans="1:6" x14ac:dyDescent="0.25">
      <c r="A239" s="6" t="s">
        <v>472</v>
      </c>
      <c r="B239" s="7" t="s">
        <v>473</v>
      </c>
      <c r="C239" s="8">
        <v>2012</v>
      </c>
      <c r="D239" s="20">
        <v>56.99</v>
      </c>
      <c r="E239" s="8">
        <v>286</v>
      </c>
      <c r="F239" s="9" t="s">
        <v>474</v>
      </c>
    </row>
    <row r="240" spans="1:6" ht="30" x14ac:dyDescent="0.25">
      <c r="A240" s="6" t="s">
        <v>476</v>
      </c>
      <c r="B240" s="7" t="s">
        <v>475</v>
      </c>
      <c r="C240" s="8">
        <v>2008</v>
      </c>
      <c r="D240" s="20">
        <v>299.12</v>
      </c>
      <c r="E240" s="8">
        <v>217</v>
      </c>
      <c r="F240" s="9" t="s">
        <v>59</v>
      </c>
    </row>
    <row r="241" spans="1:6" x14ac:dyDescent="0.25">
      <c r="A241" s="6" t="s">
        <v>478</v>
      </c>
      <c r="B241" s="7" t="s">
        <v>477</v>
      </c>
      <c r="C241" s="8">
        <v>2011</v>
      </c>
      <c r="D241" s="20">
        <v>21.85</v>
      </c>
      <c r="E241" s="8">
        <v>367</v>
      </c>
      <c r="F241" s="9" t="s">
        <v>22</v>
      </c>
    </row>
    <row r="242" spans="1:6" x14ac:dyDescent="0.25">
      <c r="A242" s="6" t="s">
        <v>481</v>
      </c>
      <c r="B242" s="7" t="s">
        <v>479</v>
      </c>
      <c r="C242" s="8">
        <v>2011</v>
      </c>
      <c r="D242" s="20">
        <v>56.99</v>
      </c>
      <c r="E242" s="8">
        <v>98</v>
      </c>
      <c r="F242" s="9" t="s">
        <v>480</v>
      </c>
    </row>
    <row r="243" spans="1:6" x14ac:dyDescent="0.25">
      <c r="A243" s="6" t="s">
        <v>483</v>
      </c>
      <c r="B243" s="7" t="s">
        <v>482</v>
      </c>
      <c r="C243" s="8">
        <v>2013</v>
      </c>
      <c r="D243" s="20">
        <v>24.77</v>
      </c>
      <c r="E243" s="8">
        <v>263</v>
      </c>
      <c r="F243" s="9" t="s">
        <v>44</v>
      </c>
    </row>
    <row r="244" spans="1:6" x14ac:dyDescent="0.25">
      <c r="A244" s="6" t="s">
        <v>485</v>
      </c>
      <c r="B244" s="7" t="s">
        <v>484</v>
      </c>
      <c r="C244" s="8">
        <v>2008</v>
      </c>
      <c r="D244" s="20">
        <v>20.149999999999999</v>
      </c>
      <c r="E244" s="8">
        <v>225</v>
      </c>
      <c r="F244" s="9" t="s">
        <v>22</v>
      </c>
    </row>
    <row r="245" spans="1:6" x14ac:dyDescent="0.25">
      <c r="A245" s="6" t="s">
        <v>487</v>
      </c>
      <c r="B245" s="7" t="s">
        <v>486</v>
      </c>
      <c r="C245" s="8">
        <v>2011</v>
      </c>
      <c r="D245" s="20">
        <v>101.16</v>
      </c>
      <c r="E245" s="8">
        <v>242</v>
      </c>
      <c r="F245" s="9" t="s">
        <v>25</v>
      </c>
    </row>
    <row r="246" spans="1:6" ht="30" x14ac:dyDescent="0.25">
      <c r="A246" s="6" t="s">
        <v>489</v>
      </c>
      <c r="B246" s="7" t="s">
        <v>488</v>
      </c>
      <c r="C246" s="8">
        <v>2009</v>
      </c>
      <c r="D246" s="20">
        <v>82.66</v>
      </c>
      <c r="E246" s="8">
        <v>145</v>
      </c>
      <c r="F246" s="9" t="s">
        <v>25</v>
      </c>
    </row>
    <row r="247" spans="1:6" x14ac:dyDescent="0.25">
      <c r="A247" s="6" t="s">
        <v>491</v>
      </c>
      <c r="B247" s="7" t="s">
        <v>490</v>
      </c>
      <c r="C247" s="8">
        <v>2010</v>
      </c>
      <c r="D247" s="20">
        <v>183.33</v>
      </c>
      <c r="E247" s="8">
        <v>341</v>
      </c>
      <c r="F247" s="9" t="s">
        <v>38</v>
      </c>
    </row>
    <row r="248" spans="1:6" x14ac:dyDescent="0.25">
      <c r="A248" s="6" t="s">
        <v>493</v>
      </c>
      <c r="B248" s="7" t="s">
        <v>492</v>
      </c>
      <c r="C248" s="8">
        <v>2013</v>
      </c>
      <c r="D248" s="20">
        <v>74.61</v>
      </c>
      <c r="E248" s="8">
        <v>363</v>
      </c>
      <c r="F248" s="9" t="s">
        <v>30</v>
      </c>
    </row>
    <row r="249" spans="1:6" x14ac:dyDescent="0.25">
      <c r="A249" s="6" t="s">
        <v>495</v>
      </c>
      <c r="B249" s="7" t="s">
        <v>494</v>
      </c>
      <c r="C249" s="8">
        <v>2011</v>
      </c>
      <c r="D249" s="20">
        <v>76.930000000000007</v>
      </c>
      <c r="E249" s="8">
        <v>158</v>
      </c>
      <c r="F249" s="9" t="s">
        <v>77</v>
      </c>
    </row>
    <row r="250" spans="1:6" x14ac:dyDescent="0.25">
      <c r="A250" s="6" t="s">
        <v>497</v>
      </c>
      <c r="B250" s="7" t="s">
        <v>496</v>
      </c>
      <c r="C250" s="8">
        <v>2012</v>
      </c>
      <c r="D250" s="20">
        <v>72.66</v>
      </c>
      <c r="E250" s="8">
        <v>246</v>
      </c>
      <c r="F250" s="9" t="s">
        <v>77</v>
      </c>
    </row>
    <row r="251" spans="1:6" x14ac:dyDescent="0.25">
      <c r="A251" s="6" t="s">
        <v>499</v>
      </c>
      <c r="B251" s="7" t="s">
        <v>498</v>
      </c>
      <c r="C251" s="8">
        <v>2011</v>
      </c>
      <c r="D251" s="20">
        <v>103.47</v>
      </c>
      <c r="E251" s="8">
        <v>111</v>
      </c>
      <c r="F251" s="9" t="s">
        <v>22</v>
      </c>
    </row>
    <row r="252" spans="1:6" x14ac:dyDescent="0.25">
      <c r="A252" s="6" t="s">
        <v>501</v>
      </c>
      <c r="B252" s="7" t="s">
        <v>500</v>
      </c>
      <c r="C252" s="8">
        <v>1987</v>
      </c>
      <c r="D252" s="20">
        <v>57.88</v>
      </c>
      <c r="E252" s="8">
        <v>370</v>
      </c>
      <c r="F252" s="9" t="s">
        <v>25</v>
      </c>
    </row>
    <row r="253" spans="1:6" x14ac:dyDescent="0.25">
      <c r="A253" s="6" t="s">
        <v>503</v>
      </c>
      <c r="B253" s="7" t="s">
        <v>502</v>
      </c>
      <c r="C253" s="8">
        <v>2007</v>
      </c>
      <c r="D253" s="20">
        <v>181.92</v>
      </c>
      <c r="E253" s="8">
        <v>175</v>
      </c>
      <c r="F253" s="9" t="s">
        <v>13</v>
      </c>
    </row>
    <row r="254" spans="1:6" x14ac:dyDescent="0.25">
      <c r="A254" s="6" t="s">
        <v>505</v>
      </c>
      <c r="B254" s="7" t="s">
        <v>504</v>
      </c>
      <c r="C254" s="8">
        <v>2013</v>
      </c>
      <c r="D254" s="20">
        <v>60.48</v>
      </c>
      <c r="E254" s="8">
        <v>201</v>
      </c>
      <c r="F254" s="9" t="s">
        <v>53</v>
      </c>
    </row>
    <row r="255" spans="1:6" x14ac:dyDescent="0.25">
      <c r="A255" s="6" t="s">
        <v>508</v>
      </c>
      <c r="B255" s="7" t="s">
        <v>506</v>
      </c>
      <c r="C255" s="8">
        <v>2013</v>
      </c>
      <c r="D255" s="20">
        <v>85.48</v>
      </c>
      <c r="E255" s="8">
        <v>249</v>
      </c>
      <c r="F255" s="9" t="s">
        <v>507</v>
      </c>
    </row>
    <row r="256" spans="1:6" x14ac:dyDescent="0.25">
      <c r="A256" s="6" t="s">
        <v>510</v>
      </c>
      <c r="B256" s="7" t="s">
        <v>509</v>
      </c>
      <c r="C256" s="8">
        <v>2010</v>
      </c>
      <c r="D256" s="20">
        <v>9.56</v>
      </c>
      <c r="E256" s="8">
        <v>219</v>
      </c>
      <c r="F256" s="9" t="s">
        <v>53</v>
      </c>
    </row>
    <row r="257" spans="1:6" x14ac:dyDescent="0.25">
      <c r="A257" s="6" t="s">
        <v>512</v>
      </c>
      <c r="B257" s="7" t="s">
        <v>511</v>
      </c>
      <c r="C257" s="8">
        <v>2012</v>
      </c>
      <c r="D257" s="20">
        <v>135.35</v>
      </c>
      <c r="E257" s="8">
        <v>361</v>
      </c>
      <c r="F257" s="9" t="s">
        <v>38</v>
      </c>
    </row>
    <row r="258" spans="1:6" x14ac:dyDescent="0.25">
      <c r="A258" s="6" t="s">
        <v>512</v>
      </c>
      <c r="B258" s="7" t="s">
        <v>513</v>
      </c>
      <c r="C258" s="8">
        <v>2007</v>
      </c>
      <c r="D258" s="20">
        <v>120.39</v>
      </c>
      <c r="E258" s="8">
        <v>377</v>
      </c>
      <c r="F258" s="9" t="s">
        <v>22</v>
      </c>
    </row>
    <row r="259" spans="1:6" x14ac:dyDescent="0.25">
      <c r="A259" s="6" t="s">
        <v>515</v>
      </c>
      <c r="B259" s="7" t="s">
        <v>514</v>
      </c>
      <c r="C259" s="8">
        <v>2013</v>
      </c>
      <c r="D259" s="20">
        <v>2024.73</v>
      </c>
      <c r="E259" s="8">
        <v>263</v>
      </c>
      <c r="F259" s="9" t="s">
        <v>41</v>
      </c>
    </row>
    <row r="260" spans="1:6" x14ac:dyDescent="0.25">
      <c r="A260" s="6" t="s">
        <v>517</v>
      </c>
      <c r="B260" s="7" t="s">
        <v>516</v>
      </c>
      <c r="C260" s="8">
        <v>2002</v>
      </c>
      <c r="D260" s="20">
        <v>35.58</v>
      </c>
      <c r="E260" s="8">
        <v>341</v>
      </c>
      <c r="F260" s="9" t="s">
        <v>13</v>
      </c>
    </row>
    <row r="261" spans="1:6" x14ac:dyDescent="0.25">
      <c r="A261" s="6" t="s">
        <v>517</v>
      </c>
      <c r="B261" s="7" t="s">
        <v>518</v>
      </c>
      <c r="C261" s="8">
        <v>2002</v>
      </c>
      <c r="D261" s="20">
        <v>26.69</v>
      </c>
      <c r="E261" s="8">
        <v>229</v>
      </c>
      <c r="F261" s="9" t="s">
        <v>13</v>
      </c>
    </row>
    <row r="262" spans="1:6" x14ac:dyDescent="0.25">
      <c r="A262" s="6" t="s">
        <v>520</v>
      </c>
      <c r="B262" s="7" t="s">
        <v>519</v>
      </c>
      <c r="C262" s="8">
        <v>2012</v>
      </c>
      <c r="D262" s="20">
        <v>14.56</v>
      </c>
      <c r="E262" s="8">
        <v>189</v>
      </c>
      <c r="F262" s="9" t="s">
        <v>53</v>
      </c>
    </row>
    <row r="263" spans="1:6" x14ac:dyDescent="0.25">
      <c r="A263" s="6" t="s">
        <v>522</v>
      </c>
      <c r="B263" s="7" t="s">
        <v>521</v>
      </c>
      <c r="C263" s="8">
        <v>2013</v>
      </c>
      <c r="D263" s="20">
        <v>92.61</v>
      </c>
      <c r="E263" s="8">
        <v>161</v>
      </c>
      <c r="F263" s="9" t="s">
        <v>77</v>
      </c>
    </row>
    <row r="264" spans="1:6" x14ac:dyDescent="0.25">
      <c r="A264" s="6" t="s">
        <v>524</v>
      </c>
      <c r="B264" s="7" t="s">
        <v>523</v>
      </c>
      <c r="C264" s="8">
        <v>2012</v>
      </c>
      <c r="D264" s="20">
        <v>1753.37</v>
      </c>
      <c r="E264" s="8">
        <v>241</v>
      </c>
      <c r="F264" s="9" t="s">
        <v>16</v>
      </c>
    </row>
    <row r="265" spans="1:6" x14ac:dyDescent="0.25">
      <c r="A265" s="6" t="s">
        <v>526</v>
      </c>
      <c r="B265" s="7" t="s">
        <v>525</v>
      </c>
      <c r="C265" s="8">
        <v>2014</v>
      </c>
      <c r="D265" s="20">
        <v>91.63</v>
      </c>
      <c r="E265" s="8">
        <v>251</v>
      </c>
      <c r="F265" s="9" t="s">
        <v>171</v>
      </c>
    </row>
    <row r="266" spans="1:6" x14ac:dyDescent="0.25">
      <c r="A266" s="6" t="s">
        <v>528</v>
      </c>
      <c r="B266" s="7" t="s">
        <v>527</v>
      </c>
      <c r="C266" s="8">
        <v>2011</v>
      </c>
      <c r="D266" s="20">
        <v>82.73</v>
      </c>
      <c r="E266" s="8">
        <v>159</v>
      </c>
      <c r="F266" s="9" t="s">
        <v>59</v>
      </c>
    </row>
    <row r="267" spans="1:6" ht="30" x14ac:dyDescent="0.25">
      <c r="A267" s="6" t="s">
        <v>530</v>
      </c>
      <c r="B267" s="7" t="s">
        <v>529</v>
      </c>
      <c r="C267" s="8">
        <v>2007</v>
      </c>
      <c r="D267" s="20">
        <v>38.450000000000003</v>
      </c>
      <c r="E267" s="8">
        <v>221</v>
      </c>
      <c r="F267" s="9" t="s">
        <v>85</v>
      </c>
    </row>
    <row r="268" spans="1:6" x14ac:dyDescent="0.25">
      <c r="A268" s="6" t="s">
        <v>532</v>
      </c>
      <c r="B268" s="7" t="s">
        <v>531</v>
      </c>
      <c r="C268" s="8">
        <v>2013</v>
      </c>
      <c r="D268" s="20">
        <v>59.07</v>
      </c>
      <c r="E268" s="8">
        <v>198</v>
      </c>
      <c r="F268" s="9" t="s">
        <v>25</v>
      </c>
    </row>
    <row r="269" spans="1:6" x14ac:dyDescent="0.25">
      <c r="A269" s="6" t="s">
        <v>534</v>
      </c>
      <c r="B269" s="7" t="s">
        <v>533</v>
      </c>
      <c r="C269" s="10"/>
      <c r="D269" s="20">
        <v>64.98</v>
      </c>
      <c r="E269" s="8">
        <v>232</v>
      </c>
      <c r="F269" s="9" t="s">
        <v>33</v>
      </c>
    </row>
    <row r="270" spans="1:6" x14ac:dyDescent="0.25">
      <c r="A270" s="6" t="s">
        <v>534</v>
      </c>
      <c r="B270" s="7" t="s">
        <v>535</v>
      </c>
      <c r="C270" s="8">
        <v>2013</v>
      </c>
      <c r="D270" s="20">
        <v>44.44</v>
      </c>
      <c r="E270" s="8">
        <v>281</v>
      </c>
      <c r="F270" s="9" t="s">
        <v>33</v>
      </c>
    </row>
    <row r="271" spans="1:6" ht="30" x14ac:dyDescent="0.25">
      <c r="A271" s="6" t="s">
        <v>537</v>
      </c>
      <c r="B271" s="7" t="s">
        <v>536</v>
      </c>
      <c r="C271" s="8">
        <v>2008</v>
      </c>
      <c r="D271" s="20">
        <v>150.13999999999999</v>
      </c>
      <c r="E271" s="8">
        <v>97</v>
      </c>
      <c r="F271" s="9" t="s">
        <v>25</v>
      </c>
    </row>
    <row r="272" spans="1:6" x14ac:dyDescent="0.25">
      <c r="A272" s="6" t="s">
        <v>539</v>
      </c>
      <c r="B272" s="7" t="s">
        <v>538</v>
      </c>
      <c r="C272" s="8">
        <v>2012</v>
      </c>
      <c r="D272" s="20">
        <v>70.89</v>
      </c>
      <c r="E272" s="8">
        <v>271</v>
      </c>
      <c r="F272" s="9" t="s">
        <v>25</v>
      </c>
    </row>
    <row r="273" spans="1:6" x14ac:dyDescent="0.25">
      <c r="A273" s="6" t="s">
        <v>541</v>
      </c>
      <c r="B273" s="7" t="s">
        <v>540</v>
      </c>
      <c r="C273" s="8">
        <v>2013</v>
      </c>
      <c r="D273" s="20">
        <v>71.22</v>
      </c>
      <c r="E273" s="8">
        <v>182</v>
      </c>
      <c r="F273" s="9" t="s">
        <v>480</v>
      </c>
    </row>
    <row r="274" spans="1:6" x14ac:dyDescent="0.25">
      <c r="A274" s="6" t="s">
        <v>543</v>
      </c>
      <c r="B274" s="7" t="s">
        <v>542</v>
      </c>
      <c r="C274" s="8">
        <v>2012</v>
      </c>
      <c r="D274" s="20">
        <v>37.04</v>
      </c>
      <c r="E274" s="8">
        <v>126</v>
      </c>
      <c r="F274" s="9" t="s">
        <v>44</v>
      </c>
    </row>
    <row r="275" spans="1:6" x14ac:dyDescent="0.25">
      <c r="A275" s="6" t="s">
        <v>545</v>
      </c>
      <c r="B275" s="7" t="s">
        <v>544</v>
      </c>
      <c r="C275" s="8">
        <v>2011</v>
      </c>
      <c r="D275" s="20">
        <v>132.81</v>
      </c>
      <c r="E275" s="8">
        <v>370</v>
      </c>
      <c r="F275" s="9" t="s">
        <v>25</v>
      </c>
    </row>
    <row r="276" spans="1:6" ht="30.75" thickBot="1" x14ac:dyDescent="0.3">
      <c r="A276" s="11" t="s">
        <v>547</v>
      </c>
      <c r="B276" s="12" t="s">
        <v>546</v>
      </c>
      <c r="C276" s="13">
        <v>2012</v>
      </c>
      <c r="D276" s="21">
        <v>119.66</v>
      </c>
      <c r="E276" s="13">
        <v>207</v>
      </c>
      <c r="F276" s="14" t="s">
        <v>30</v>
      </c>
    </row>
  </sheetData>
  <mergeCells count="4">
    <mergeCell ref="A16:B16"/>
    <mergeCell ref="A11:B11"/>
    <mergeCell ref="A22:B22"/>
    <mergeCell ref="A8:C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W1:XCJ10"/>
  <sheetViews>
    <sheetView workbookViewId="0"/>
  </sheetViews>
  <sheetFormatPr defaultRowHeight="15" x14ac:dyDescent="0.25"/>
  <cols>
    <col min="16299" max="16299" width="0" hidden="1" customWidth="1"/>
    <col min="16300" max="16300" width="11.28515625" hidden="1" customWidth="1"/>
    <col min="16301" max="16301" width="16" hidden="1" customWidth="1"/>
    <col min="16302" max="16302" width="0" hidden="1" customWidth="1"/>
    <col min="16303" max="16303" width="11.28515625" hidden="1" customWidth="1"/>
    <col min="16304" max="16304" width="16.28515625" hidden="1" customWidth="1"/>
    <col min="16305" max="16305" width="8.42578125" hidden="1" customWidth="1"/>
    <col min="16306" max="16306" width="13.5703125" hidden="1" customWidth="1"/>
    <col min="16307" max="16307" width="23.140625" hidden="1" customWidth="1"/>
    <col min="16308" max="16308" width="0" hidden="1" customWidth="1"/>
    <col min="16309" max="16309" width="15" hidden="1" customWidth="1"/>
    <col min="16310" max="16310" width="52" hidden="1" customWidth="1"/>
    <col min="16311" max="16312" width="0" hidden="1" customWidth="1"/>
  </cols>
  <sheetData>
    <row r="1" spans="16299:16312" ht="59.45" customHeight="1" x14ac:dyDescent="0.25">
      <c r="XCG1" t="s">
        <v>4</v>
      </c>
      <c r="XCH1" s="2" t="str">
        <f ca="1">CONCATENATE("celkom: ",XBX3," z ",XBW3," ------------------------- detaily: ",XCH3,", ",XCH4,", ",XCH5,", ",XCH6,", ",XCH7,", ",XCH8,", ",XCH9,", ",XCH10)</f>
        <v>celkom: 0 z 65 ------------------------- detaily: 1. počet kníh 0 z 15, 2. počet strán 0 z 5, 3. najdrahšia kniha 0 z 5, 4. autor naj-knihy 0 z 10, názov naj-knihy 0 z 10, vydavateľ naj-knihy 0 z 10, 5. cena knihy 0 z 10, počet strán knihy 0 z 10</v>
      </c>
      <c r="XCI1">
        <f ca="1">XBX3</f>
        <v>0</v>
      </c>
      <c r="XCJ1" t="s">
        <v>549</v>
      </c>
    </row>
    <row r="2" spans="16299:16312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  <c r="XCB2" t="s">
        <v>6</v>
      </c>
      <c r="XCC2" t="s">
        <v>5</v>
      </c>
    </row>
    <row r="3" spans="16299:16312" x14ac:dyDescent="0.25">
      <c r="XBW3">
        <f>SUM(XBZ:XBZ)</f>
        <v>65</v>
      </c>
      <c r="XBX3">
        <f ca="1">SUM(XCA:XCA)</f>
        <v>0</v>
      </c>
      <c r="XBY3">
        <f ca="1">IF(AND(zadanie!B13=result!XCD3,ISNUMBER(SEARCH(XCC3,XCB3))),1,0)</f>
        <v>0</v>
      </c>
      <c r="XBZ3">
        <v>5</v>
      </c>
      <c r="XCA3">
        <f t="shared" ref="XCA3:XCA6" ca="1" si="0">XBY3*XBZ3</f>
        <v>0</v>
      </c>
      <c r="XCB3" t="str">
        <f ca="1">IF(_xlfn.ISFORMULA(zadanie!B13),_xlfn.FORMULATEXT(zadanie!B13),"")</f>
        <v/>
      </c>
      <c r="XCC3" t="s">
        <v>577</v>
      </c>
      <c r="XCD3">
        <f>COUNTIF(zadanie!A28:A276,zadanie!B12)</f>
        <v>2</v>
      </c>
      <c r="XCE3" t="s">
        <v>569</v>
      </c>
      <c r="XCH3" t="str">
        <f ca="1">CONCATENATE(XCE3," ",SUM(XCA3:XCA5)," z ",SUM(XBZ3:XBZ5))</f>
        <v>1. počet kníh 0 z 15</v>
      </c>
    </row>
    <row r="4" spans="16299:16312" x14ac:dyDescent="0.25">
      <c r="XBY4">
        <f ca="1">IF(AND(zadanie!B14=result!XCD4,ISNUMBER(SEARCH(XCC4,XCB4))),1,0)</f>
        <v>0</v>
      </c>
      <c r="XBZ4">
        <v>5</v>
      </c>
      <c r="XCA4">
        <f t="shared" ca="1" si="0"/>
        <v>0</v>
      </c>
      <c r="XCB4" t="str">
        <f ca="1">IF(_xlfn.ISFORMULA(zadanie!B14),_xlfn.FORMULATEXT(zadanie!B14),"")</f>
        <v/>
      </c>
      <c r="XCC4" t="s">
        <v>578</v>
      </c>
      <c r="XCD4">
        <f>SUMIF(zadanie!A28:A276,zadanie!B12,zadanie!E28:E276)</f>
        <v>452</v>
      </c>
      <c r="XCE4" t="s">
        <v>570</v>
      </c>
      <c r="XCH4" t="str">
        <f t="shared" ref="XCH4:XCH10" ca="1" si="1">CONCATENATE(XCE4," ",SUM(XCA4)," z ",SUM(XBZ4))</f>
        <v>2. počet strán 0 z 5</v>
      </c>
    </row>
    <row r="5" spans="16299:16312" x14ac:dyDescent="0.25">
      <c r="XBY5">
        <f ca="1">IF(AND(zadanie!B17=result!XCD5,ISNUMBER(SEARCH(XCC5,XCB5))),1,0)</f>
        <v>0</v>
      </c>
      <c r="XBZ5">
        <v>5</v>
      </c>
      <c r="XCA5">
        <f t="shared" ca="1" si="0"/>
        <v>0</v>
      </c>
      <c r="XCB5" t="str">
        <f ca="1">IF(_xlfn.ISFORMULA(zadanie!B17),_xlfn.FORMULATEXT(zadanie!B17),"")</f>
        <v/>
      </c>
      <c r="XCC5" t="s">
        <v>579</v>
      </c>
      <c r="XCD5" s="26">
        <f>MAX(zadanie!D28:D276)</f>
        <v>3193.64</v>
      </c>
      <c r="XCE5" t="s">
        <v>571</v>
      </c>
      <c r="XCH5" t="str">
        <f t="shared" ca="1" si="1"/>
        <v>3. najdrahšia kniha 0 z 5</v>
      </c>
    </row>
    <row r="6" spans="16299:16312" x14ac:dyDescent="0.25">
      <c r="XBY6">
        <f ca="1">IF(AND(zadanie!B18=result!XCD6,ISNUMBER(SEARCH(XCC6,XCB6))),1,0)</f>
        <v>0</v>
      </c>
      <c r="XBZ6">
        <v>10</v>
      </c>
      <c r="XCA6">
        <f t="shared" ca="1" si="0"/>
        <v>0</v>
      </c>
      <c r="XCB6" t="str">
        <f ca="1">IF(_xlfn.ISFORMULA(zadanie!B18),_xlfn.FORMULATEXT(zadanie!B18),"")</f>
        <v/>
      </c>
      <c r="XCC6" t="s">
        <v>8</v>
      </c>
      <c r="XCD6" t="str">
        <f>IFERROR(INDEX(zadanie!A28:A276,MATCH(zadanie!B17,zadanie!D28:D276,0)),"chyba")</f>
        <v>chyba</v>
      </c>
      <c r="XCE6" t="s">
        <v>572</v>
      </c>
      <c r="XCH6" t="str">
        <f t="shared" ca="1" si="1"/>
        <v>4. autor naj-knihy 0 z 10</v>
      </c>
    </row>
    <row r="7" spans="16299:16312" x14ac:dyDescent="0.25">
      <c r="XBY7">
        <f ca="1">IF(AND(zadanie!B19=result!XCD7,ISNUMBER(SEARCH(XCC7,XCB7))),1,0)</f>
        <v>0</v>
      </c>
      <c r="XBZ7">
        <v>10</v>
      </c>
      <c r="XCA7">
        <f t="shared" ref="XCA7:XCA10" ca="1" si="2">XBY7*XBZ7</f>
        <v>0</v>
      </c>
      <c r="XCB7" t="str">
        <f ca="1">IF(_xlfn.ISFORMULA(zadanie!B19),_xlfn.FORMULATEXT(zadanie!B19),"")</f>
        <v/>
      </c>
      <c r="XCC7" t="s">
        <v>9</v>
      </c>
      <c r="XCD7" t="str">
        <f>IFERROR(INDEX(zadanie!B28:B276,MATCH(zadanie!B17,zadanie!D28:D276,0)),"chyba")</f>
        <v>chyba</v>
      </c>
      <c r="XCE7" t="s">
        <v>573</v>
      </c>
      <c r="XCH7" t="str">
        <f t="shared" ca="1" si="1"/>
        <v>názov naj-knihy 0 z 10</v>
      </c>
    </row>
    <row r="8" spans="16299:16312" x14ac:dyDescent="0.25">
      <c r="XBY8">
        <f ca="1">IF(AND(zadanie!B20=result!XCD8,ISNUMBER(SEARCH(XCC8,XCB8))),1,0)</f>
        <v>0</v>
      </c>
      <c r="XBZ8">
        <v>10</v>
      </c>
      <c r="XCA8">
        <f t="shared" ca="1" si="2"/>
        <v>0</v>
      </c>
      <c r="XCB8" t="str">
        <f ca="1">IF(_xlfn.ISFORMULA(zadanie!B20),_xlfn.FORMULATEXT(zadanie!B20),"")</f>
        <v/>
      </c>
      <c r="XCC8" t="s">
        <v>9</v>
      </c>
      <c r="XCD8" t="str">
        <f>IFERROR(INDEX(zadanie!F28:F276,MATCH(zadanie!B17,zadanie!D28:D276,0)),"chyba")</f>
        <v>chyba</v>
      </c>
      <c r="XCE8" t="s">
        <v>574</v>
      </c>
      <c r="XCH8" t="str">
        <f t="shared" ca="1" si="1"/>
        <v>vydavateľ naj-knihy 0 z 10</v>
      </c>
    </row>
    <row r="9" spans="16299:16312" x14ac:dyDescent="0.25">
      <c r="XBY9">
        <f ca="1">IF(AND(zadanie!B24=result!XCD9,ISNUMBER(SEARCH(XCC9,XCB9))),1,0)</f>
        <v>0</v>
      </c>
      <c r="XBZ9">
        <v>10</v>
      </c>
      <c r="XCA9">
        <f t="shared" ca="1" si="2"/>
        <v>0</v>
      </c>
      <c r="XCB9" t="str">
        <f ca="1">IF(_xlfn.ISFORMULA(zadanie!B24),_xlfn.FORMULATEXT(zadanie!B24),"")</f>
        <v/>
      </c>
      <c r="XCC9" t="s">
        <v>7</v>
      </c>
      <c r="XCD9">
        <f>IFERROR(VLOOKUP(zadanie!B23,zadanie!B28:D276,3,FALSE),"chyba")</f>
        <v>86.89</v>
      </c>
      <c r="XCE9" t="s">
        <v>575</v>
      </c>
      <c r="XCH9" t="str">
        <f t="shared" ca="1" si="1"/>
        <v>5. cena knihy 0 z 10</v>
      </c>
    </row>
    <row r="10" spans="16299:16312" x14ac:dyDescent="0.25">
      <c r="XBY10">
        <f ca="1">IF(AND(zadanie!B25=result!XCD10,ISNUMBER(SEARCH(XCC10,XCB10))),1,0)</f>
        <v>0</v>
      </c>
      <c r="XBZ10">
        <v>10</v>
      </c>
      <c r="XCA10">
        <f t="shared" ca="1" si="2"/>
        <v>0</v>
      </c>
      <c r="XCB10" t="str">
        <f ca="1">IF(_xlfn.ISFORMULA(zadanie!B25),_xlfn.FORMULATEXT(zadanie!B25),"")</f>
        <v/>
      </c>
      <c r="XCC10" t="s">
        <v>7</v>
      </c>
      <c r="XCD10">
        <f>IFERROR(VLOOKUP(zadanie!B23,zadanie!B28:E276,4,FALSE),"chyba")</f>
        <v>335</v>
      </c>
      <c r="XCE10" t="s">
        <v>576</v>
      </c>
      <c r="XCH10" t="str">
        <f t="shared" ca="1" si="1"/>
        <v>počet strán knihy 0 z 10</v>
      </c>
    </row>
  </sheetData>
  <sheetProtection algorithmName="SHA-512" hashValue="42vj0HmeZ5utPMKz6s3S8p7hTlqHq7pPVTIX9mdDPBlVfCsHoY0fNFGY9KEZ8Q9Xo9JURiAZgcZfP/vOajstKQ==" saltValue="33/EB2NG/1E0SFaeg8LEbg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cp:lastPrinted>2023-10-15T20:32:13Z</cp:lastPrinted>
  <dcterms:created xsi:type="dcterms:W3CDTF">2018-09-09T09:10:55Z</dcterms:created>
  <dcterms:modified xsi:type="dcterms:W3CDTF">2023-10-15T20:32:18Z</dcterms:modified>
</cp:coreProperties>
</file>