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F1225886-46C3-4008-B48C-0F031EE8264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1" sheetId="3" r:id="rId1"/>
    <sheet name="zadanie2" sheetId="4" r:id="rId2"/>
    <sheet name="zadanie3" sheetId="5" r:id="rId3"/>
    <sheet name="result" sheetId="2" state="hidden" r:id="rId4"/>
  </sheets>
  <definedNames>
    <definedName name="_xlnm._FilterDatabase" localSheetId="0" hidden="1">zadanie1!$A$12:$C$32</definedName>
    <definedName name="_xlnm._FilterDatabase" localSheetId="1" hidden="1">zadanie2!$A$8:$B$28</definedName>
    <definedName name="_xlnm._FilterDatabase" localSheetId="2" hidden="1">zadanie3!$A$10:$C$30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3" i="2" l="1"/>
  <c r="XCD4" i="2"/>
  <c r="XCD5" i="2"/>
  <c r="XCD6" i="2"/>
  <c r="XCD8" i="2"/>
  <c r="XCD7" i="2"/>
  <c r="XCB8" i="2" l="1"/>
  <c r="XCB7" i="2"/>
  <c r="XCB6" i="2"/>
  <c r="XCB5" i="2"/>
  <c r="XCB4" i="2"/>
  <c r="XCB3" i="2"/>
  <c r="XBY8" i="2" l="1"/>
  <c r="XCA8" i="2" s="1"/>
  <c r="XCH8" i="2" s="1"/>
  <c r="XBY7" i="2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6" i="3" s="1"/>
  <c r="XCI1" i="2" l="1"/>
</calcChain>
</file>

<file path=xl/sharedStrings.xml><?xml version="1.0" encoding="utf-8"?>
<sst xmlns="http://schemas.openxmlformats.org/spreadsheetml/2006/main" count="228" uniqueCount="88">
  <si>
    <t>bodov</t>
  </si>
  <si>
    <t>získané</t>
  </si>
  <si>
    <t>A/N</t>
  </si>
  <si>
    <t>celkom za aktivitu</t>
  </si>
  <si>
    <t>result</t>
  </si>
  <si>
    <t>povinný vzorec</t>
  </si>
  <si>
    <t>vzorec</t>
  </si>
  <si>
    <t>Adresa</t>
  </si>
  <si>
    <t>Bratislava, Zelená 4</t>
  </si>
  <si>
    <t>Nitra, Čulenova 10</t>
  </si>
  <si>
    <t>Trnava, Pod Hradom 8</t>
  </si>
  <si>
    <t>Trnava, Za hradom 11</t>
  </si>
  <si>
    <t>Trnava, Spartakovská 4</t>
  </si>
  <si>
    <t>Trnava, Vinice 11</t>
  </si>
  <si>
    <t>Košice, Popradská 21</t>
  </si>
  <si>
    <t>Poprad, Košická 17</t>
  </si>
  <si>
    <t>Prešov, Okrajová 77</t>
  </si>
  <si>
    <t>Nitra, Za kopcom 82</t>
  </si>
  <si>
    <t>Bratislava, Rožňavská 218</t>
  </si>
  <si>
    <t>Bratislava, Podzemná 43</t>
  </si>
  <si>
    <t>Košice, Zoologická 4574</t>
  </si>
  <si>
    <t>Rožňava, Hlavná 44</t>
  </si>
  <si>
    <t>Levice, Mierová 1</t>
  </si>
  <si>
    <t>Nitra, Párovská 7</t>
  </si>
  <si>
    <t>Topoľčany, Nitrianska 12</t>
  </si>
  <si>
    <t>Žilina, Bratislavská 558</t>
  </si>
  <si>
    <t>Martin, Ružomberská 17</t>
  </si>
  <si>
    <t>Ružomberok, Martinská 5</t>
  </si>
  <si>
    <t>V tabuľke je telefónny zoznam.</t>
  </si>
  <si>
    <t>1. Umožnite vyhľadávanie telefónneho čísla podľa mena - pre zadané priezvisko sa zobrazí telefónne číslo. (10 bodov)</t>
  </si>
  <si>
    <t>Meno</t>
  </si>
  <si>
    <t>Tel. číslo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</si>
  <si>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</si>
  <si>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</si>
  <si>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</si>
  <si>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</si>
  <si>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</si>
  <si>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</si>
  <si>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</si>
  <si>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</si>
  <si>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</si>
  <si>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</si>
  <si>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</si>
  <si>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</si>
  <si>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</si>
  <si>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</si>
  <si>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</si>
  <si>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</si>
  <si>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</si>
  <si>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</si>
  <si>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Martin Bifľoš</t>
  </si>
  <si>
    <t>Milan Mrkva</t>
  </si>
  <si>
    <t>+421372853011</t>
  </si>
  <si>
    <t>+421873240144</t>
  </si>
  <si>
    <t>+421645943867</t>
  </si>
  <si>
    <t>+421867260520</t>
  </si>
  <si>
    <t>+421304967936</t>
  </si>
  <si>
    <t>+421795870897</t>
  </si>
  <si>
    <t>+421145264327</t>
  </si>
  <si>
    <t>+421203771889</t>
  </si>
  <si>
    <t>+421646129047</t>
  </si>
  <si>
    <t>+421594582629</t>
  </si>
  <si>
    <t>+421961578505</t>
  </si>
  <si>
    <t>+421528968194</t>
  </si>
  <si>
    <t>+421370907524</t>
  </si>
  <si>
    <t>+421822051411</t>
  </si>
  <si>
    <t>+421684090011</t>
  </si>
  <si>
    <t>+421902137484</t>
  </si>
  <si>
    <t>+421879470772</t>
  </si>
  <si>
    <t>+421924252541</t>
  </si>
  <si>
    <t>+421856579347</t>
  </si>
  <si>
    <t>+421783423757</t>
  </si>
  <si>
    <t>zadajte meno</t>
  </si>
  <si>
    <t>tel. číslo</t>
  </si>
  <si>
    <t>zadajte tel. číslo</t>
  </si>
  <si>
    <t>meno</t>
  </si>
  <si>
    <t>adresa</t>
  </si>
  <si>
    <t>2. V duhej tabuľke umožnite vyhľadávanie majiteľa pre zadané telefónne číslo  - pre zadané číslo sa zobrazí meno a adresa. (20 bodov)</t>
  </si>
  <si>
    <t>2. V tabuľke na hárku zadanie2 umožnite vyhľadávanie majiteľa pre zadané telefónne číslo  - pre zadané číslo sa zobrazí meno a adresa. (20 bodov)</t>
  </si>
  <si>
    <t>3. V tabuľke na hárku zadanie3 umožnite vyhľadávanie majiteľa pre zadané telefónne číslo pomocou - pre zadané číslo sa zobrazí meno a adresa. Keďže je potrebné vrátiť hodnotu zo stĺpca vľavo od vyhľadanej hodnoty, použite MATCH a INDEX. (30 bodov)</t>
  </si>
  <si>
    <t>MATCH
- nájde v ktorom riadku tabuľky je daná hodnota</t>
  </si>
  <si>
    <t>vlookup</t>
  </si>
  <si>
    <t>1. hľadanie čísla</t>
  </si>
  <si>
    <t>2. hľadanie mena</t>
  </si>
  <si>
    <t>hľadanie adresy</t>
  </si>
  <si>
    <t>3. match</t>
  </si>
  <si>
    <t>match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</si>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</sst>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[&lt;=9999999]###\ ##\ ##;##\ ##\ ##\ ##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/>
    <xf numFmtId="0" fontId="5" fillId="0" borderId="0" xfId="0" applyFont="1"/>
    <xf numFmtId="0" fontId="4" fillId="0" borderId="5" xfId="0" applyFont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0" fillId="0" borderId="4" xfId="0" applyBorder="1"/>
    <xf numFmtId="0" fontId="0" fillId="0" borderId="7" xfId="0" applyBorder="1"/>
    <xf numFmtId="165" fontId="5" fillId="0" borderId="6" xfId="3" applyNumberFormat="1" applyFont="1" applyFill="1" applyBorder="1" applyAlignment="1">
      <alignment horizontal="right" wrapText="1"/>
    </xf>
    <xf numFmtId="165" fontId="5" fillId="0" borderId="9" xfId="3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left"/>
    </xf>
    <xf numFmtId="0" fontId="0" fillId="2" borderId="6" xfId="0" applyFill="1" applyBorder="1"/>
    <xf numFmtId="0" fontId="4" fillId="0" borderId="7" xfId="0" applyFont="1" applyBorder="1" applyAlignment="1">
      <alignment horizontal="left"/>
    </xf>
    <xf numFmtId="0" fontId="0" fillId="2" borderId="9" xfId="0" applyFill="1" applyBorder="1"/>
    <xf numFmtId="0" fontId="4" fillId="0" borderId="5" xfId="0" applyFont="1" applyBorder="1" applyAlignment="1">
      <alignment horizontal="left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165" fontId="5" fillId="0" borderId="4" xfId="3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horizontal="left" wrapText="1"/>
    </xf>
    <xf numFmtId="165" fontId="5" fillId="0" borderId="7" xfId="3" applyNumberFormat="1" applyFont="1" applyFill="1" applyBorder="1" applyAlignment="1">
      <alignment horizontal="right" wrapText="1"/>
    </xf>
    <xf numFmtId="0" fontId="0" fillId="0" borderId="8" xfId="0" applyBorder="1"/>
    <xf numFmtId="0" fontId="5" fillId="0" borderId="9" xfId="0" applyFont="1" applyBorder="1" applyAlignment="1">
      <alignment horizontal="left" wrapText="1"/>
    </xf>
    <xf numFmtId="0" fontId="0" fillId="2" borderId="8" xfId="0" applyFill="1" applyBorder="1"/>
    <xf numFmtId="0" fontId="0" fillId="2" borderId="1" xfId="0" applyFill="1" applyBorder="1" applyAlignment="1">
      <alignment vertic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Font="1" applyBorder="1" applyAlignment="1">
      <alignment wrapText="1"/>
    </xf>
    <xf numFmtId="165" fontId="5" fillId="0" borderId="12" xfId="3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4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/>
  </sheetViews>
  <sheetFormatPr defaultRowHeight="15" x14ac:dyDescent="0.25"/>
  <cols>
    <col min="1" max="1" width="21.28515625" customWidth="1"/>
    <col min="2" max="2" width="39.28515625" customWidth="1"/>
    <col min="3" max="3" width="16.28515625" customWidth="1"/>
  </cols>
  <sheetData>
    <row r="1" spans="1:5" x14ac:dyDescent="0.25">
      <c r="A1" s="1" t="s">
        <v>28</v>
      </c>
      <c r="B1" s="1"/>
      <c r="C1" s="1"/>
    </row>
    <row r="2" spans="1:5" x14ac:dyDescent="0.25">
      <c r="A2" s="1" t="s">
        <v>29</v>
      </c>
      <c r="B2" s="1"/>
      <c r="C2" s="1"/>
    </row>
    <row r="3" spans="1:5" x14ac:dyDescent="0.25">
      <c r="A3" s="1" t="s">
        <v>78</v>
      </c>
      <c r="B3" s="1"/>
      <c r="C3" s="1"/>
    </row>
    <row r="4" spans="1:5" x14ac:dyDescent="0.25">
      <c r="A4" s="1" t="s">
        <v>79</v>
      </c>
      <c r="B4" s="1"/>
      <c r="C4" s="1"/>
    </row>
    <row r="5" spans="1:5" x14ac:dyDescent="0.25">
      <c r="A5" s="1"/>
      <c r="B5" s="1"/>
      <c r="C5" s="1"/>
    </row>
    <row r="6" spans="1:5" ht="35.25" customHeight="1" x14ac:dyDescent="0.25">
      <c r="A6" s="37" t="str">
        <f ca="1">result!XCH1</f>
        <v>celkom: 0 z 60 ------------------------- detaily: 1. hľadanie čísla 0 z 30, 2. hľadanie mena 0 z 10, hľadanie adresy 0 z 10, 3. match 0 z 10, meno 0 z 10, adresa 0 z 10</v>
      </c>
      <c r="B6" s="37"/>
      <c r="C6" s="37"/>
      <c r="D6" s="37"/>
      <c r="E6" s="37"/>
    </row>
    <row r="7" spans="1:5" ht="15.75" thickBot="1" x14ac:dyDescent="0.3"/>
    <row r="8" spans="1:5" x14ac:dyDescent="0.25">
      <c r="B8" s="15" t="s">
        <v>72</v>
      </c>
      <c r="C8" s="22" t="s">
        <v>73</v>
      </c>
    </row>
    <row r="9" spans="1:5" ht="15.75" thickBot="1" x14ac:dyDescent="0.3">
      <c r="B9" s="12" t="s">
        <v>38</v>
      </c>
      <c r="C9" s="21"/>
    </row>
    <row r="11" spans="1:5" ht="15.75" thickBot="1" x14ac:dyDescent="0.3"/>
    <row r="12" spans="1:5" s="3" customFormat="1" x14ac:dyDescent="0.25">
      <c r="A12" s="7" t="s">
        <v>30</v>
      </c>
      <c r="B12" s="6" t="s">
        <v>7</v>
      </c>
      <c r="C12" s="9" t="s">
        <v>31</v>
      </c>
    </row>
    <row r="13" spans="1:5" s="3" customFormat="1" x14ac:dyDescent="0.25">
      <c r="A13" s="11" t="s">
        <v>32</v>
      </c>
      <c r="B13" s="4" t="s">
        <v>8</v>
      </c>
      <c r="C13" s="13" t="s">
        <v>52</v>
      </c>
    </row>
    <row r="14" spans="1:5" s="3" customFormat="1" x14ac:dyDescent="0.25">
      <c r="A14" s="11" t="s">
        <v>33</v>
      </c>
      <c r="B14" s="4" t="s">
        <v>9</v>
      </c>
      <c r="C14" s="13" t="s">
        <v>53</v>
      </c>
    </row>
    <row r="15" spans="1:5" s="3" customFormat="1" x14ac:dyDescent="0.25">
      <c r="A15" s="11" t="s">
        <v>34</v>
      </c>
      <c r="B15" s="4" t="s">
        <v>10</v>
      </c>
      <c r="C15" s="13" t="s">
        <v>54</v>
      </c>
    </row>
    <row r="16" spans="1:5" s="3" customFormat="1" x14ac:dyDescent="0.25">
      <c r="A16" s="11" t="s">
        <v>35</v>
      </c>
      <c r="B16" s="4" t="s">
        <v>14</v>
      </c>
      <c r="C16" s="13" t="s">
        <v>55</v>
      </c>
    </row>
    <row r="17" spans="1:3" s="3" customFormat="1" x14ac:dyDescent="0.25">
      <c r="A17" s="11" t="s">
        <v>36</v>
      </c>
      <c r="B17" s="4" t="s">
        <v>18</v>
      </c>
      <c r="C17" s="13" t="s">
        <v>56</v>
      </c>
    </row>
    <row r="18" spans="1:3" s="3" customFormat="1" x14ac:dyDescent="0.25">
      <c r="A18" s="11" t="s">
        <v>37</v>
      </c>
      <c r="B18" s="4" t="s">
        <v>26</v>
      </c>
      <c r="C18" s="13" t="s">
        <v>57</v>
      </c>
    </row>
    <row r="19" spans="1:3" s="3" customFormat="1" x14ac:dyDescent="0.25">
      <c r="A19" s="11" t="s">
        <v>38</v>
      </c>
      <c r="B19" s="4" t="s">
        <v>21</v>
      </c>
      <c r="C19" s="13" t="s">
        <v>58</v>
      </c>
    </row>
    <row r="20" spans="1:3" s="3" customFormat="1" x14ac:dyDescent="0.25">
      <c r="A20" s="11" t="s">
        <v>39</v>
      </c>
      <c r="B20" s="4" t="s">
        <v>11</v>
      </c>
      <c r="C20" s="13" t="s">
        <v>59</v>
      </c>
    </row>
    <row r="21" spans="1:3" s="3" customFormat="1" x14ac:dyDescent="0.25">
      <c r="A21" s="11" t="s">
        <v>40</v>
      </c>
      <c r="B21" s="4" t="s">
        <v>27</v>
      </c>
      <c r="C21" s="13" t="s">
        <v>60</v>
      </c>
    </row>
    <row r="22" spans="1:3" s="3" customFormat="1" x14ac:dyDescent="0.25">
      <c r="A22" s="11" t="s">
        <v>41</v>
      </c>
      <c r="B22" s="4" t="s">
        <v>15</v>
      </c>
      <c r="C22" s="13" t="s">
        <v>61</v>
      </c>
    </row>
    <row r="23" spans="1:3" s="3" customFormat="1" x14ac:dyDescent="0.25">
      <c r="A23" s="11" t="s">
        <v>42</v>
      </c>
      <c r="B23" s="4" t="s">
        <v>22</v>
      </c>
      <c r="C23" s="13" t="s">
        <v>62</v>
      </c>
    </row>
    <row r="24" spans="1:3" s="3" customFormat="1" x14ac:dyDescent="0.25">
      <c r="A24" s="11" t="s">
        <v>43</v>
      </c>
      <c r="B24" s="4" t="s">
        <v>19</v>
      </c>
      <c r="C24" s="13" t="s">
        <v>63</v>
      </c>
    </row>
    <row r="25" spans="1:3" s="3" customFormat="1" x14ac:dyDescent="0.25">
      <c r="A25" s="11" t="s">
        <v>44</v>
      </c>
      <c r="B25" s="4" t="s">
        <v>24</v>
      </c>
      <c r="C25" s="13" t="s">
        <v>64</v>
      </c>
    </row>
    <row r="26" spans="1:3" s="3" customFormat="1" x14ac:dyDescent="0.25">
      <c r="A26" s="11" t="s">
        <v>45</v>
      </c>
      <c r="B26" s="4" t="s">
        <v>12</v>
      </c>
      <c r="C26" s="13" t="s">
        <v>65</v>
      </c>
    </row>
    <row r="27" spans="1:3" s="3" customFormat="1" x14ac:dyDescent="0.25">
      <c r="A27" s="11" t="s">
        <v>46</v>
      </c>
      <c r="B27" s="4" t="s">
        <v>23</v>
      </c>
      <c r="C27" s="13" t="s">
        <v>66</v>
      </c>
    </row>
    <row r="28" spans="1:3" s="3" customFormat="1" x14ac:dyDescent="0.25">
      <c r="A28" s="11" t="s">
        <v>47</v>
      </c>
      <c r="B28" s="4" t="s">
        <v>16</v>
      </c>
      <c r="C28" s="13" t="s">
        <v>67</v>
      </c>
    </row>
    <row r="29" spans="1:3" s="3" customFormat="1" x14ac:dyDescent="0.25">
      <c r="A29" s="11" t="s">
        <v>48</v>
      </c>
      <c r="B29" s="4" t="s">
        <v>25</v>
      </c>
      <c r="C29" s="13" t="s">
        <v>68</v>
      </c>
    </row>
    <row r="30" spans="1:3" s="3" customFormat="1" x14ac:dyDescent="0.25">
      <c r="A30" s="11" t="s">
        <v>49</v>
      </c>
      <c r="B30" s="4" t="s">
        <v>17</v>
      </c>
      <c r="C30" s="13" t="s">
        <v>69</v>
      </c>
    </row>
    <row r="31" spans="1:3" s="3" customFormat="1" x14ac:dyDescent="0.25">
      <c r="A31" s="11" t="s">
        <v>50</v>
      </c>
      <c r="B31" s="4" t="s">
        <v>13</v>
      </c>
      <c r="C31" s="13" t="s">
        <v>70</v>
      </c>
    </row>
    <row r="32" spans="1:3" s="3" customFormat="1" ht="15.75" thickBot="1" x14ac:dyDescent="0.3">
      <c r="A32" s="12" t="s">
        <v>51</v>
      </c>
      <c r="B32" s="10" t="s">
        <v>20</v>
      </c>
      <c r="C32" s="14" t="s">
        <v>71</v>
      </c>
    </row>
    <row r="33" spans="1:3" x14ac:dyDescent="0.25">
      <c r="A33" s="8"/>
      <c r="B33" s="5"/>
      <c r="C33" s="5"/>
    </row>
    <row r="34" spans="1:3" x14ac:dyDescent="0.25">
      <c r="A34" s="8"/>
    </row>
    <row r="35" spans="1:3" x14ac:dyDescent="0.25">
      <c r="A35" s="8"/>
    </row>
  </sheetData>
  <sortState xmlns:xlrd2="http://schemas.microsoft.com/office/spreadsheetml/2017/richdata2" ref="B133:C158">
    <sortCondition ref="B133"/>
  </sortState>
  <mergeCells count="1">
    <mergeCell ref="A6:E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workbookViewId="0">
      <selection activeCell="C5" sqref="C5:C6"/>
    </sheetView>
  </sheetViews>
  <sheetFormatPr defaultColWidth="8.85546875" defaultRowHeight="15" x14ac:dyDescent="0.25"/>
  <cols>
    <col min="1" max="1" width="16.5703125" customWidth="1"/>
    <col min="2" max="2" width="21.140625" customWidth="1"/>
    <col min="3" max="3" width="32.28515625" customWidth="1"/>
    <col min="4" max="4" width="11.28515625" customWidth="1"/>
  </cols>
  <sheetData>
    <row r="1" spans="1:3" x14ac:dyDescent="0.25">
      <c r="A1" s="1" t="s">
        <v>77</v>
      </c>
      <c r="B1" s="1"/>
      <c r="C1" s="1"/>
    </row>
    <row r="2" spans="1:3" ht="15.75" thickBot="1" x14ac:dyDescent="0.3"/>
    <row r="3" spans="1:3" x14ac:dyDescent="0.25">
      <c r="B3" s="15" t="s">
        <v>74</v>
      </c>
      <c r="C3" s="16"/>
    </row>
    <row r="4" spans="1:3" x14ac:dyDescent="0.25">
      <c r="B4" s="26" t="s">
        <v>58</v>
      </c>
      <c r="C4" s="17"/>
    </row>
    <row r="5" spans="1:3" x14ac:dyDescent="0.25">
      <c r="B5" s="18" t="s">
        <v>75</v>
      </c>
      <c r="C5" s="19"/>
    </row>
    <row r="6" spans="1:3" ht="15.75" thickBot="1" x14ac:dyDescent="0.3">
      <c r="B6" s="20" t="s">
        <v>76</v>
      </c>
      <c r="C6" s="21"/>
    </row>
    <row r="7" spans="1:3" ht="15.75" thickBot="1" x14ac:dyDescent="0.3"/>
    <row r="8" spans="1:3" s="3" customFormat="1" x14ac:dyDescent="0.25">
      <c r="A8" s="24" t="s">
        <v>31</v>
      </c>
      <c r="B8" s="25" t="s">
        <v>30</v>
      </c>
      <c r="C8" s="22" t="s">
        <v>7</v>
      </c>
    </row>
    <row r="9" spans="1:3" s="3" customFormat="1" x14ac:dyDescent="0.25">
      <c r="A9" s="26" t="s">
        <v>52</v>
      </c>
      <c r="B9" s="23" t="s">
        <v>32</v>
      </c>
      <c r="C9" s="27" t="s">
        <v>8</v>
      </c>
    </row>
    <row r="10" spans="1:3" s="3" customFormat="1" x14ac:dyDescent="0.25">
      <c r="A10" s="26" t="s">
        <v>53</v>
      </c>
      <c r="B10" s="23" t="s">
        <v>33</v>
      </c>
      <c r="C10" s="27" t="s">
        <v>9</v>
      </c>
    </row>
    <row r="11" spans="1:3" s="3" customFormat="1" x14ac:dyDescent="0.25">
      <c r="A11" s="26" t="s">
        <v>54</v>
      </c>
      <c r="B11" s="23" t="s">
        <v>34</v>
      </c>
      <c r="C11" s="27" t="s">
        <v>10</v>
      </c>
    </row>
    <row r="12" spans="1:3" s="3" customFormat="1" x14ac:dyDescent="0.25">
      <c r="A12" s="26" t="s">
        <v>55</v>
      </c>
      <c r="B12" s="23" t="s">
        <v>35</v>
      </c>
      <c r="C12" s="27" t="s">
        <v>14</v>
      </c>
    </row>
    <row r="13" spans="1:3" s="3" customFormat="1" x14ac:dyDescent="0.25">
      <c r="A13" s="26" t="s">
        <v>56</v>
      </c>
      <c r="B13" s="23" t="s">
        <v>36</v>
      </c>
      <c r="C13" s="27" t="s">
        <v>18</v>
      </c>
    </row>
    <row r="14" spans="1:3" s="3" customFormat="1" x14ac:dyDescent="0.25">
      <c r="A14" s="26" t="s">
        <v>57</v>
      </c>
      <c r="B14" s="23" t="s">
        <v>37</v>
      </c>
      <c r="C14" s="27" t="s">
        <v>26</v>
      </c>
    </row>
    <row r="15" spans="1:3" s="3" customFormat="1" x14ac:dyDescent="0.25">
      <c r="A15" s="26" t="s">
        <v>58</v>
      </c>
      <c r="B15" s="23" t="s">
        <v>38</v>
      </c>
      <c r="C15" s="27" t="s">
        <v>21</v>
      </c>
    </row>
    <row r="16" spans="1:3" s="3" customFormat="1" x14ac:dyDescent="0.25">
      <c r="A16" s="26" t="s">
        <v>59</v>
      </c>
      <c r="B16" s="23" t="s">
        <v>39</v>
      </c>
      <c r="C16" s="27" t="s">
        <v>11</v>
      </c>
    </row>
    <row r="17" spans="1:3" s="3" customFormat="1" x14ac:dyDescent="0.25">
      <c r="A17" s="26" t="s">
        <v>60</v>
      </c>
      <c r="B17" s="23" t="s">
        <v>40</v>
      </c>
      <c r="C17" s="27" t="s">
        <v>27</v>
      </c>
    </row>
    <row r="18" spans="1:3" s="3" customFormat="1" x14ac:dyDescent="0.25">
      <c r="A18" s="26" t="s">
        <v>61</v>
      </c>
      <c r="B18" s="23" t="s">
        <v>41</v>
      </c>
      <c r="C18" s="27" t="s">
        <v>15</v>
      </c>
    </row>
    <row r="19" spans="1:3" s="3" customFormat="1" x14ac:dyDescent="0.25">
      <c r="A19" s="26" t="s">
        <v>62</v>
      </c>
      <c r="B19" s="23" t="s">
        <v>42</v>
      </c>
      <c r="C19" s="27" t="s">
        <v>22</v>
      </c>
    </row>
    <row r="20" spans="1:3" s="3" customFormat="1" x14ac:dyDescent="0.25">
      <c r="A20" s="26" t="s">
        <v>63</v>
      </c>
      <c r="B20" s="23" t="s">
        <v>43</v>
      </c>
      <c r="C20" s="27" t="s">
        <v>19</v>
      </c>
    </row>
    <row r="21" spans="1:3" s="3" customFormat="1" x14ac:dyDescent="0.25">
      <c r="A21" s="26" t="s">
        <v>64</v>
      </c>
      <c r="B21" s="23" t="s">
        <v>44</v>
      </c>
      <c r="C21" s="27" t="s">
        <v>24</v>
      </c>
    </row>
    <row r="22" spans="1:3" s="3" customFormat="1" x14ac:dyDescent="0.25">
      <c r="A22" s="26" t="s">
        <v>65</v>
      </c>
      <c r="B22" s="23" t="s">
        <v>45</v>
      </c>
      <c r="C22" s="27" t="s">
        <v>12</v>
      </c>
    </row>
    <row r="23" spans="1:3" s="3" customFormat="1" x14ac:dyDescent="0.25">
      <c r="A23" s="26" t="s">
        <v>66</v>
      </c>
      <c r="B23" s="23" t="s">
        <v>46</v>
      </c>
      <c r="C23" s="27" t="s">
        <v>23</v>
      </c>
    </row>
    <row r="24" spans="1:3" s="3" customFormat="1" x14ac:dyDescent="0.25">
      <c r="A24" s="26" t="s">
        <v>67</v>
      </c>
      <c r="B24" s="23" t="s">
        <v>47</v>
      </c>
      <c r="C24" s="27" t="s">
        <v>16</v>
      </c>
    </row>
    <row r="25" spans="1:3" s="3" customFormat="1" x14ac:dyDescent="0.25">
      <c r="A25" s="26" t="s">
        <v>68</v>
      </c>
      <c r="B25" s="23" t="s">
        <v>48</v>
      </c>
      <c r="C25" s="27" t="s">
        <v>25</v>
      </c>
    </row>
    <row r="26" spans="1:3" s="3" customFormat="1" x14ac:dyDescent="0.25">
      <c r="A26" s="26" t="s">
        <v>69</v>
      </c>
      <c r="B26" s="23" t="s">
        <v>49</v>
      </c>
      <c r="C26" s="27" t="s">
        <v>17</v>
      </c>
    </row>
    <row r="27" spans="1:3" s="3" customFormat="1" x14ac:dyDescent="0.25">
      <c r="A27" s="26" t="s">
        <v>70</v>
      </c>
      <c r="B27" s="23" t="s">
        <v>50</v>
      </c>
      <c r="C27" s="27" t="s">
        <v>13</v>
      </c>
    </row>
    <row r="28" spans="1:3" s="3" customFormat="1" ht="15.75" thickBot="1" x14ac:dyDescent="0.3">
      <c r="A28" s="28" t="s">
        <v>71</v>
      </c>
      <c r="B28" s="29" t="s">
        <v>51</v>
      </c>
      <c r="C28" s="30" t="s">
        <v>20</v>
      </c>
    </row>
    <row r="29" spans="1:3" x14ac:dyDescent="0.25">
      <c r="A29" s="8"/>
      <c r="B29" s="5"/>
      <c r="C29" s="5"/>
    </row>
    <row r="30" spans="1:3" x14ac:dyDescent="0.25">
      <c r="A30" s="8"/>
    </row>
    <row r="31" spans="1:3" x14ac:dyDescent="0.25">
      <c r="A31" s="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activeCell="A2" sqref="A2"/>
    </sheetView>
  </sheetViews>
  <sheetFormatPr defaultColWidth="8.85546875" defaultRowHeight="15" x14ac:dyDescent="0.25"/>
  <cols>
    <col min="1" max="1" width="21.28515625" customWidth="1"/>
    <col min="2" max="2" width="39.28515625" customWidth="1"/>
    <col min="3" max="3" width="16.28515625" customWidth="1"/>
    <col min="4" max="4" width="24.5703125" customWidth="1"/>
  </cols>
  <sheetData>
    <row r="1" spans="1:4" x14ac:dyDescent="0.25">
      <c r="A1" s="1" t="s">
        <v>79</v>
      </c>
      <c r="B1" s="1"/>
      <c r="C1" s="1"/>
    </row>
    <row r="2" spans="1:4" ht="15.75" thickBot="1" x14ac:dyDescent="0.3"/>
    <row r="3" spans="1:4" x14ac:dyDescent="0.25">
      <c r="B3" s="15" t="s">
        <v>73</v>
      </c>
      <c r="C3" s="33" t="s">
        <v>75</v>
      </c>
      <c r="D3" s="34" t="s">
        <v>76</v>
      </c>
    </row>
    <row r="4" spans="1:4" ht="15.75" thickBot="1" x14ac:dyDescent="0.3">
      <c r="B4" s="36" t="s">
        <v>54</v>
      </c>
      <c r="C4" s="31"/>
      <c r="D4" s="21"/>
    </row>
    <row r="6" spans="1:4" ht="60" x14ac:dyDescent="0.25">
      <c r="C6" s="35" t="s">
        <v>80</v>
      </c>
      <c r="D6" s="32"/>
    </row>
    <row r="9" spans="1:4" ht="15.75" thickBot="1" x14ac:dyDescent="0.3"/>
    <row r="10" spans="1:4" s="3" customFormat="1" x14ac:dyDescent="0.25">
      <c r="A10" s="7" t="s">
        <v>30</v>
      </c>
      <c r="B10" s="6" t="s">
        <v>7</v>
      </c>
      <c r="C10" s="9" t="s">
        <v>31</v>
      </c>
    </row>
    <row r="11" spans="1:4" s="3" customFormat="1" x14ac:dyDescent="0.25">
      <c r="A11" s="11" t="s">
        <v>32</v>
      </c>
      <c r="B11" s="4" t="s">
        <v>8</v>
      </c>
      <c r="C11" s="13" t="s">
        <v>52</v>
      </c>
    </row>
    <row r="12" spans="1:4" s="3" customFormat="1" x14ac:dyDescent="0.25">
      <c r="A12" s="11" t="s">
        <v>33</v>
      </c>
      <c r="B12" s="4" t="s">
        <v>9</v>
      </c>
      <c r="C12" s="13" t="s">
        <v>53</v>
      </c>
    </row>
    <row r="13" spans="1:4" s="3" customFormat="1" x14ac:dyDescent="0.25">
      <c r="A13" s="11" t="s">
        <v>34</v>
      </c>
      <c r="B13" s="4" t="s">
        <v>10</v>
      </c>
      <c r="C13" s="13" t="s">
        <v>54</v>
      </c>
    </row>
    <row r="14" spans="1:4" s="3" customFormat="1" x14ac:dyDescent="0.25">
      <c r="A14" s="11" t="s">
        <v>35</v>
      </c>
      <c r="B14" s="4" t="s">
        <v>14</v>
      </c>
      <c r="C14" s="13" t="s">
        <v>55</v>
      </c>
    </row>
    <row r="15" spans="1:4" s="3" customFormat="1" x14ac:dyDescent="0.25">
      <c r="A15" s="11" t="s">
        <v>36</v>
      </c>
      <c r="B15" s="4" t="s">
        <v>18</v>
      </c>
      <c r="C15" s="13" t="s">
        <v>56</v>
      </c>
    </row>
    <row r="16" spans="1:4" s="3" customFormat="1" x14ac:dyDescent="0.25">
      <c r="A16" s="11" t="s">
        <v>37</v>
      </c>
      <c r="B16" s="4" t="s">
        <v>26</v>
      </c>
      <c r="C16" s="13" t="s">
        <v>57</v>
      </c>
    </row>
    <row r="17" spans="1:3" s="3" customFormat="1" x14ac:dyDescent="0.25">
      <c r="A17" s="11" t="s">
        <v>38</v>
      </c>
      <c r="B17" s="4" t="s">
        <v>21</v>
      </c>
      <c r="C17" s="13" t="s">
        <v>58</v>
      </c>
    </row>
    <row r="18" spans="1:3" s="3" customFormat="1" x14ac:dyDescent="0.25">
      <c r="A18" s="11" t="s">
        <v>39</v>
      </c>
      <c r="B18" s="4" t="s">
        <v>11</v>
      </c>
      <c r="C18" s="13" t="s">
        <v>59</v>
      </c>
    </row>
    <row r="19" spans="1:3" s="3" customFormat="1" x14ac:dyDescent="0.25">
      <c r="A19" s="11" t="s">
        <v>40</v>
      </c>
      <c r="B19" s="4" t="s">
        <v>27</v>
      </c>
      <c r="C19" s="13" t="s">
        <v>60</v>
      </c>
    </row>
    <row r="20" spans="1:3" s="3" customFormat="1" x14ac:dyDescent="0.25">
      <c r="A20" s="11" t="s">
        <v>41</v>
      </c>
      <c r="B20" s="4" t="s">
        <v>15</v>
      </c>
      <c r="C20" s="13" t="s">
        <v>61</v>
      </c>
    </row>
    <row r="21" spans="1:3" s="3" customFormat="1" x14ac:dyDescent="0.25">
      <c r="A21" s="11" t="s">
        <v>42</v>
      </c>
      <c r="B21" s="4" t="s">
        <v>22</v>
      </c>
      <c r="C21" s="13" t="s">
        <v>62</v>
      </c>
    </row>
    <row r="22" spans="1:3" s="3" customFormat="1" x14ac:dyDescent="0.25">
      <c r="A22" s="11" t="s">
        <v>43</v>
      </c>
      <c r="B22" s="4" t="s">
        <v>19</v>
      </c>
      <c r="C22" s="13" t="s">
        <v>63</v>
      </c>
    </row>
    <row r="23" spans="1:3" s="3" customFormat="1" x14ac:dyDescent="0.25">
      <c r="A23" s="11" t="s">
        <v>44</v>
      </c>
      <c r="B23" s="4" t="s">
        <v>24</v>
      </c>
      <c r="C23" s="13" t="s">
        <v>64</v>
      </c>
    </row>
    <row r="24" spans="1:3" s="3" customFormat="1" x14ac:dyDescent="0.25">
      <c r="A24" s="11" t="s">
        <v>45</v>
      </c>
      <c r="B24" s="4" t="s">
        <v>12</v>
      </c>
      <c r="C24" s="13" t="s">
        <v>65</v>
      </c>
    </row>
    <row r="25" spans="1:3" s="3" customFormat="1" x14ac:dyDescent="0.25">
      <c r="A25" s="11" t="s">
        <v>46</v>
      </c>
      <c r="B25" s="4" t="s">
        <v>23</v>
      </c>
      <c r="C25" s="13" t="s">
        <v>66</v>
      </c>
    </row>
    <row r="26" spans="1:3" s="3" customFormat="1" x14ac:dyDescent="0.25">
      <c r="A26" s="11" t="s">
        <v>47</v>
      </c>
      <c r="B26" s="4" t="s">
        <v>16</v>
      </c>
      <c r="C26" s="13" t="s">
        <v>67</v>
      </c>
    </row>
    <row r="27" spans="1:3" s="3" customFormat="1" x14ac:dyDescent="0.25">
      <c r="A27" s="11" t="s">
        <v>48</v>
      </c>
      <c r="B27" s="4" t="s">
        <v>25</v>
      </c>
      <c r="C27" s="13" t="s">
        <v>68</v>
      </c>
    </row>
    <row r="28" spans="1:3" s="3" customFormat="1" x14ac:dyDescent="0.25">
      <c r="A28" s="11" t="s">
        <v>49</v>
      </c>
      <c r="B28" s="4" t="s">
        <v>17</v>
      </c>
      <c r="C28" s="13" t="s">
        <v>69</v>
      </c>
    </row>
    <row r="29" spans="1:3" s="3" customFormat="1" x14ac:dyDescent="0.25">
      <c r="A29" s="11" t="s">
        <v>50</v>
      </c>
      <c r="B29" s="4" t="s">
        <v>13</v>
      </c>
      <c r="C29" s="13" t="s">
        <v>70</v>
      </c>
    </row>
    <row r="30" spans="1:3" s="3" customFormat="1" ht="15.75" thickBot="1" x14ac:dyDescent="0.3">
      <c r="A30" s="12" t="s">
        <v>51</v>
      </c>
      <c r="B30" s="10" t="s">
        <v>20</v>
      </c>
      <c r="C30" s="14" t="s">
        <v>71</v>
      </c>
    </row>
    <row r="31" spans="1:3" x14ac:dyDescent="0.25">
      <c r="A31" s="8"/>
      <c r="B31" s="5"/>
      <c r="C31" s="5"/>
    </row>
    <row r="32" spans="1:3" x14ac:dyDescent="0.25">
      <c r="A32" s="8"/>
    </row>
    <row r="33" spans="1:1" x14ac:dyDescent="0.25">
      <c r="A33" s="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XBW1:XCJ8"/>
  <sheetViews>
    <sheetView workbookViewId="0"/>
  </sheetViews>
  <sheetFormatPr defaultRowHeight="15" x14ac:dyDescent="0.25"/>
  <cols>
    <col min="16297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13.5703125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",XCH8)</f>
        <v>celkom: 0 z 60 ------------------------- detaily: 1. hľadanie čísla 0 z 30, 2. hľadanie mena 0 z 10, hľadanie adresy 0 z 10, 3. match 0 z 10, meno 0 z 10, adresa 0 z 10</v>
      </c>
      <c r="XCI1">
        <f ca="1">XBX3</f>
        <v>0</v>
      </c>
      <c r="XCJ1" t="s">
        <v>28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60</v>
      </c>
      <c r="XBX3">
        <f ca="1">SUM(XCA:XCA)</f>
        <v>0</v>
      </c>
      <c r="XBY3">
        <f ca="1">IF(AND(zadanie1!C9=result!XCD3,ISNUMBER(SEARCH(XCC3,XCB3))),1,0)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IF(_xlfn.ISFORMULA(zadanie1!C9),_xlfn.FORMULATEXT(zadanie1!C9),"")</f>
        <v/>
      </c>
      <c r="XCC3" t="s">
        <v>81</v>
      </c>
      <c r="XCD3" t="str">
        <f>IFERROR(VLOOKUP(zadanie1!B9,zadanie1!$A$13:$C$32,3,FALSE),"chyba")</f>
        <v>+421145264327</v>
      </c>
      <c r="XCE3" t="s">
        <v>82</v>
      </c>
      <c r="XCH3" t="str">
        <f ca="1">CONCATENATE(XCE3," ",SUM(XCA3:XCA5)," z ",SUM(XBZ3:XBZ5))</f>
        <v>1. hľadanie čísla 0 z 30</v>
      </c>
    </row>
    <row r="4" spans="16299:16312" x14ac:dyDescent="0.25">
      <c r="XBY4">
        <f ca="1">IF(AND(zadanie2!C5=result!XCD4,ISNUMBER(SEARCH(XCC4,XCB4))),1,0)</f>
        <v>0</v>
      </c>
      <c r="XBZ4">
        <v>10</v>
      </c>
      <c r="XCA4">
        <f t="shared" ca="1" si="0"/>
        <v>0</v>
      </c>
      <c r="XCB4" t="str">
        <f ca="1">IF(_xlfn.ISFORMULA(zadanie2!C5),_xlfn.FORMULATEXT(zadanie2!C5),"")</f>
        <v/>
      </c>
      <c r="XCC4" t="s">
        <v>81</v>
      </c>
      <c r="XCD4" t="str">
        <f>IFERROR(VLOOKUP(zadanie2!B4,zadanie2!$A$9:$B$28,2,FALSE),"chyba")</f>
        <v>Filip Hraboš</v>
      </c>
      <c r="XCE4" t="s">
        <v>83</v>
      </c>
      <c r="XCH4" t="str">
        <f ca="1">CONCATENATE(XCE4," ",SUM(XCA4)," z ",SUM(XBZ4))</f>
        <v>2. hľadanie mena 0 z 10</v>
      </c>
    </row>
    <row r="5" spans="16299:16312" x14ac:dyDescent="0.25">
      <c r="XBY5">
        <f ca="1">IF(AND(zadanie2!C6=result!XCD5,ISNUMBER(SEARCH(XCC5,XCB5))),1,0)</f>
        <v>0</v>
      </c>
      <c r="XBZ5">
        <v>10</v>
      </c>
      <c r="XCA5">
        <f t="shared" ca="1" si="0"/>
        <v>0</v>
      </c>
      <c r="XCB5" t="str">
        <f ca="1">IF(_xlfn.ISFORMULA(zadanie2!C6),_xlfn.FORMULATEXT(zadanie2!C6),"")</f>
        <v/>
      </c>
      <c r="XCC5" t="s">
        <v>81</v>
      </c>
      <c r="XCD5" t="str">
        <f>IFERROR(VLOOKUP(zadanie2!B4,zadanie2!$A$9:$C$28,3,FALSE),"chyba")</f>
        <v>Rožňava, Hlavná 44</v>
      </c>
      <c r="XCE5" t="s">
        <v>84</v>
      </c>
      <c r="XCH5" t="str">
        <f ca="1">CONCATENATE(XCE5," ",SUM(XCA5)," z ",SUM(XBZ5))</f>
        <v>hľadanie adresy 0 z 10</v>
      </c>
    </row>
    <row r="6" spans="16299:16312" x14ac:dyDescent="0.25">
      <c r="XBY6">
        <f ca="1">IF(AND(zadanie3!D6=result!XCD6,ISNUMBER(SEARCH(XCC6,XCB6))),1,0)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IF(_xlfn.ISFORMULA(zadanie3!D6),_xlfn.FORMULATEXT(zadanie3!D6),"")</f>
        <v/>
      </c>
      <c r="XCC6" t="s">
        <v>86</v>
      </c>
      <c r="XCD6">
        <f>IFERROR(MATCH(zadanie3!B4,zadanie3!C11:C30,0),"chyba")</f>
        <v>3</v>
      </c>
      <c r="XCE6" t="s">
        <v>85</v>
      </c>
      <c r="XCH6" t="str">
        <f ca="1">CONCATENATE(XCE6," ",SUM(XCA6)," z ",SUM(XBZ6))</f>
        <v>3. match 0 z 10</v>
      </c>
    </row>
    <row r="7" spans="16299:16312" x14ac:dyDescent="0.25">
      <c r="XBY7">
        <f ca="1">IF(AND(zadanie3!C4=result!XCD7,ISNUMBER(SEARCH(XCC7,XCB7))),1,0)</f>
        <v>0</v>
      </c>
      <c r="XBZ7">
        <v>10</v>
      </c>
      <c r="XCA7">
        <f t="shared" ref="XCA7:XCA8" ca="1" si="1">XBY7*XBZ7</f>
        <v>0</v>
      </c>
      <c r="XCB7" t="str">
        <f ca="1">IF(_xlfn.ISFORMULA(zadanie3!C4),_xlfn.FORMULATEXT(zadanie3!C4),"")</f>
        <v/>
      </c>
      <c r="XCC7" t="s">
        <v>87</v>
      </c>
      <c r="XCD7" t="str">
        <f>IFERROR(INDEX(zadanie3!A11:A30,zadanie3!D6,1),"chyba")</f>
        <v>chyba</v>
      </c>
      <c r="XCE7" t="s">
        <v>75</v>
      </c>
      <c r="XCH7" t="str">
        <f ca="1">CONCATENATE(XCE7," ",SUM(XCA7)," z ",SUM(XBZ7))</f>
        <v>meno 0 z 10</v>
      </c>
    </row>
    <row r="8" spans="16299:16312" x14ac:dyDescent="0.25">
      <c r="XBY8">
        <f ca="1">IF(AND(zadanie3!D4=result!XCD8,ISNUMBER(SEARCH(XCC8,XCB8))),1,0)</f>
        <v>0</v>
      </c>
      <c r="XBZ8">
        <v>10</v>
      </c>
      <c r="XCA8">
        <f t="shared" ca="1" si="1"/>
        <v>0</v>
      </c>
      <c r="XCB8" t="str">
        <f ca="1">IF(_xlfn.ISFORMULA(zadanie3!D4),_xlfn.FORMULATEXT(zadanie3!D4),"")</f>
        <v/>
      </c>
      <c r="XCC8" t="s">
        <v>87</v>
      </c>
      <c r="XCD8" t="str">
        <f>IFERROR(INDEX(zadanie3!B11:B30,zadanie3!D6,1),"chyba")</f>
        <v>chyba</v>
      </c>
      <c r="XCE8" t="s">
        <v>76</v>
      </c>
      <c r="XCH8" t="str">
        <f ca="1">CONCATENATE(XCE8," ",SUM(XCA8)," z ",SUM(XBZ8))</f>
        <v>adresa 0 z 10</v>
      </c>
    </row>
  </sheetData>
  <sheetProtection algorithmName="SHA-512" hashValue="hv95x+5Rr56+utnAIuKfw2CA4dnjsNzCQCZ4MmQgCdOir/6EBgV4UtpzGYB2WP/JGlPafi7FXAiwiNKWTz2xgQ==" saltValue="4k+pmhLf2j2zPt2jCO9gl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zadanie1</vt:lpstr>
      <vt:lpstr>zadanie2</vt:lpstr>
      <vt:lpstr>zadanie3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2023-10-15T20:32:46Z</cp:lastPrinted>
  <dcterms:created xsi:type="dcterms:W3CDTF">2018-09-09T09:10:55Z</dcterms:created>
  <dcterms:modified xsi:type="dcterms:W3CDTF">2023-10-15T20:33:17Z</dcterms:modified>
</cp:coreProperties>
</file>