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B51BF750-D0AA-4FE1-A6FA-CDC7785CC7F2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4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W3" i="2" l="1"/>
  <c r="XBY5" i="2"/>
  <c r="XBY12" i="2"/>
  <c r="XBY7" i="2"/>
  <c r="XBY11" i="2"/>
  <c r="XBY6" i="2"/>
  <c r="XBY8" i="2"/>
  <c r="XBY10" i="2"/>
  <c r="XBY9" i="2"/>
  <c r="XBY3" i="2"/>
  <c r="XBY13" i="2"/>
  <c r="XBY4" i="2"/>
  <c r="XBY14" i="2"/>
  <c r="XCA4" i="2" l="1"/>
  <c r="XCB4" i="2" s="1"/>
  <c r="XCA11" i="2"/>
  <c r="XCB11" i="2" s="1"/>
  <c r="XCA9" i="2"/>
  <c r="XCB9" i="2" s="1"/>
  <c r="XCA12" i="2"/>
  <c r="XCB12" i="2" s="1"/>
  <c r="XCA6" i="2"/>
  <c r="XCB6" i="2" s="1"/>
  <c r="XCA7" i="2"/>
  <c r="XCB7" i="2" s="1"/>
  <c r="XCA5" i="2"/>
  <c r="XCB5" i="2" s="1"/>
  <c r="XCA14" i="2"/>
  <c r="XCB14" i="2" s="1"/>
  <c r="XCA3" i="2"/>
  <c r="XCA10" i="2"/>
  <c r="XCB10" i="2" s="1"/>
  <c r="XCA13" i="2"/>
  <c r="XCB13" i="2" s="1"/>
  <c r="XBX3" i="2"/>
  <c r="XCA8" i="2"/>
  <c r="XCB8" i="2" s="1"/>
  <c r="XCB3" i="2" l="1"/>
  <c r="XCE3" i="2" s="1"/>
  <c r="XCE1" i="2" s="1"/>
  <c r="A19" i="4" s="1"/>
  <c r="XCF1" i="2"/>
</calcChain>
</file>

<file path=xl/sharedStrings.xml><?xml version="1.0" encoding="utf-8"?>
<sst xmlns="http://schemas.openxmlformats.org/spreadsheetml/2006/main" count="13" uniqueCount="11">
  <si>
    <t>result</t>
  </si>
  <si>
    <t>maximum</t>
  </si>
  <si>
    <t>získané</t>
  </si>
  <si>
    <t>A/N</t>
  </si>
  <si>
    <t>celkom za aktivitu</t>
  </si>
  <si>
    <t>popis</t>
  </si>
  <si>
    <t>Sformátujte údaje podľa susedného stĺpca.</t>
  </si>
  <si>
    <t>výsledok</t>
  </si>
  <si>
    <t>obsah bunky</t>
  </si>
  <si>
    <t>sformátované údaje</t>
  </si>
  <si>
    <t>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</si>
</sst>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0.0"/>
    <numFmt numFmtId="166" formatCode="0.000"/>
    <numFmt numFmtId="167" formatCode="d/m;@"/>
    <numFmt numFmtId="168" formatCode="[$-41B]mmmm\ yy;@"/>
    <numFmt numFmtId="169" formatCode="[&lt;=9999999]###\ ##\ ##;##\ ##\ ##\ ##"/>
    <numFmt numFmtId="170" formatCode="000\ 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/>
    </xf>
    <xf numFmtId="169" fontId="0" fillId="0" borderId="0" xfId="0" applyNumberFormat="1"/>
    <xf numFmtId="0" fontId="1" fillId="0" borderId="1" xfId="0" applyFont="1" applyBorder="1"/>
    <xf numFmtId="0" fontId="1" fillId="0" borderId="2" xfId="0" applyFont="1" applyBorder="1" applyProtection="1">
      <protection hidden="1"/>
    </xf>
    <xf numFmtId="0" fontId="0" fillId="0" borderId="1" xfId="0" applyBorder="1" applyProtection="1">
      <protection hidden="1"/>
    </xf>
    <xf numFmtId="165" fontId="0" fillId="0" borderId="1" xfId="0" applyNumberFormat="1" applyBorder="1" applyProtection="1">
      <protection hidden="1"/>
    </xf>
    <xf numFmtId="166" fontId="0" fillId="0" borderId="1" xfId="0" applyNumberFormat="1" applyBorder="1" applyProtection="1">
      <protection hidden="1"/>
    </xf>
    <xf numFmtId="164" fontId="0" fillId="0" borderId="1" xfId="1" applyFont="1" applyBorder="1" applyProtection="1">
      <protection hidden="1"/>
    </xf>
    <xf numFmtId="2" fontId="0" fillId="0" borderId="1" xfId="2" applyNumberFormat="1" applyFont="1" applyBorder="1" applyProtection="1">
      <protection hidden="1"/>
    </xf>
    <xf numFmtId="9" fontId="0" fillId="0" borderId="1" xfId="2" applyFont="1" applyBorder="1" applyProtection="1">
      <protection hidden="1"/>
    </xf>
    <xf numFmtId="2" fontId="0" fillId="0" borderId="1" xfId="0" applyNumberFormat="1" applyBorder="1" applyProtection="1">
      <protection hidden="1"/>
    </xf>
    <xf numFmtId="164" fontId="0" fillId="0" borderId="1" xfId="0" applyNumberFormat="1" applyBorder="1" applyProtection="1">
      <protection hidden="1"/>
    </xf>
    <xf numFmtId="14" fontId="0" fillId="0" borderId="1" xfId="0" applyNumberFormat="1" applyBorder="1" applyProtection="1">
      <protection hidden="1"/>
    </xf>
    <xf numFmtId="168" fontId="0" fillId="0" borderId="1" xfId="0" applyNumberFormat="1" applyBorder="1" applyProtection="1">
      <protection hidden="1"/>
    </xf>
    <xf numFmtId="167" fontId="0" fillId="0" borderId="1" xfId="0" applyNumberFormat="1" applyBorder="1" applyProtection="1">
      <protection hidden="1"/>
    </xf>
    <xf numFmtId="49" fontId="0" fillId="0" borderId="1" xfId="0" applyNumberFormat="1" applyBorder="1" applyProtection="1">
      <protection hidden="1"/>
    </xf>
    <xf numFmtId="170" fontId="0" fillId="0" borderId="1" xfId="0" applyNumberFormat="1" applyBorder="1" applyProtection="1">
      <protection hidden="1"/>
    </xf>
    <xf numFmtId="0" fontId="0" fillId="2" borderId="1" xfId="0" applyFill="1" applyBorder="1" applyProtection="1">
      <protection locked="0"/>
    </xf>
    <xf numFmtId="0" fontId="0" fillId="2" borderId="1" xfId="1" applyNumberFormat="1" applyFont="1" applyFill="1" applyBorder="1" applyProtection="1">
      <protection locked="0"/>
    </xf>
    <xf numFmtId="0" fontId="0" fillId="2" borderId="1" xfId="2" applyNumberFormat="1" applyFont="1" applyFill="1" applyBorder="1" applyProtection="1">
      <protection locked="0"/>
    </xf>
    <xf numFmtId="0" fontId="3" fillId="0" borderId="0" xfId="0" applyFont="1"/>
  </cellXfs>
  <cellStyles count="3">
    <cellStyle name="Mena" xfId="1" builtinId="4"/>
    <cellStyle name="Normálna" xfId="0" builtinId="0"/>
    <cellStyle name="Percentá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C8" sqref="C8"/>
    </sheetView>
  </sheetViews>
  <sheetFormatPr defaultRowHeight="15" x14ac:dyDescent="0.25"/>
  <cols>
    <col min="1" max="1" width="18.28515625" customWidth="1"/>
    <col min="2" max="2" width="17.85546875" bestFit="1" customWidth="1"/>
    <col min="3" max="3" width="17.5703125" customWidth="1"/>
    <col min="8" max="8" width="13.28515625" bestFit="1" customWidth="1"/>
  </cols>
  <sheetData>
    <row r="1" spans="1:7" x14ac:dyDescent="0.25">
      <c r="A1" s="1" t="s">
        <v>6</v>
      </c>
      <c r="B1" s="4"/>
      <c r="C1" s="4"/>
      <c r="D1" s="4"/>
      <c r="E1" s="4"/>
      <c r="F1" s="2"/>
      <c r="G1" s="2"/>
    </row>
    <row r="3" spans="1:7" x14ac:dyDescent="0.25">
      <c r="A3" s="7" t="s">
        <v>8</v>
      </c>
      <c r="B3" s="7" t="s">
        <v>9</v>
      </c>
      <c r="C3" s="6" t="s">
        <v>7</v>
      </c>
    </row>
    <row r="4" spans="1:7" x14ac:dyDescent="0.25">
      <c r="A4" s="8">
        <v>103.15</v>
      </c>
      <c r="B4" s="9">
        <v>103.15</v>
      </c>
      <c r="C4" s="21"/>
    </row>
    <row r="5" spans="1:7" x14ac:dyDescent="0.25">
      <c r="A5" s="8">
        <v>0.99990000000000001</v>
      </c>
      <c r="B5" s="10">
        <v>0.99990000000000001</v>
      </c>
      <c r="C5" s="21"/>
    </row>
    <row r="6" spans="1:7" x14ac:dyDescent="0.25">
      <c r="A6" s="8">
        <v>125.35</v>
      </c>
      <c r="B6" s="11">
        <v>125.35</v>
      </c>
      <c r="C6" s="22"/>
    </row>
    <row r="7" spans="1:7" x14ac:dyDescent="0.25">
      <c r="A7" s="12">
        <v>0.1</v>
      </c>
      <c r="B7" s="13">
        <v>0.1</v>
      </c>
      <c r="C7" s="23"/>
    </row>
    <row r="8" spans="1:7" x14ac:dyDescent="0.25">
      <c r="A8" s="8">
        <v>516.99699999999996</v>
      </c>
      <c r="B8" s="14">
        <v>516.99699999999996</v>
      </c>
      <c r="C8" s="21"/>
    </row>
    <row r="9" spans="1:7" x14ac:dyDescent="0.25">
      <c r="A9" s="8">
        <v>-10.3</v>
      </c>
      <c r="B9" s="15">
        <v>-10.3</v>
      </c>
      <c r="C9" s="22"/>
    </row>
    <row r="10" spans="1:7" x14ac:dyDescent="0.25">
      <c r="A10" s="16">
        <v>43388</v>
      </c>
      <c r="B10" s="17">
        <v>43388</v>
      </c>
      <c r="C10" s="21"/>
      <c r="D10" s="5"/>
    </row>
    <row r="11" spans="1:7" x14ac:dyDescent="0.25">
      <c r="A11" s="16">
        <v>43545</v>
      </c>
      <c r="B11" s="18">
        <v>43545</v>
      </c>
      <c r="C11" s="21"/>
    </row>
    <row r="12" spans="1:7" x14ac:dyDescent="0.25">
      <c r="A12" s="8">
        <v>0.42857141999999998</v>
      </c>
      <c r="B12" s="9">
        <v>0.42857141999999998</v>
      </c>
      <c r="C12" s="21"/>
    </row>
    <row r="13" spans="1:7" x14ac:dyDescent="0.25">
      <c r="A13" s="8">
        <v>5554454</v>
      </c>
      <c r="B13" s="11">
        <v>5554454</v>
      </c>
      <c r="C13" s="22"/>
    </row>
    <row r="14" spans="1:7" x14ac:dyDescent="0.25">
      <c r="A14" s="8">
        <v>100</v>
      </c>
      <c r="B14" s="19" t="s">
        <v>10</v>
      </c>
      <c r="C14" s="22"/>
    </row>
    <row r="15" spans="1:7" x14ac:dyDescent="0.25">
      <c r="A15" s="8">
        <v>94901</v>
      </c>
      <c r="B15" s="20">
        <v>94901</v>
      </c>
      <c r="C15" s="21"/>
    </row>
    <row r="19" spans="1:1" x14ac:dyDescent="0.25">
      <c r="A19" s="24" t="str">
        <f ca="1">result!XCE1</f>
        <v>celkom: 0 z 12 ------------------------- detaily:  0 z 12 - x,x,x,x,x,x,x,x,x,x,x,x</v>
      </c>
    </row>
  </sheetData>
  <sheetProtection algorithmName="SHA-512" hashValue="vaiy6GXlAekJl+tBlNSQR5ON0Jc2khC08v1xlbKWGqi4G/vnItCnVN6SNjp65p4Dg031UGfm1cekBoHrh5OdKg==" saltValue="2L7p/43uvjjlkHK4s9ZAIw==" spinCount="100000" sheet="1" objects="1" scenarios="1" formatCells="0" formatColumns="0" formatRows="0" selectLockedCells="1" sort="0"/>
  <pageMargins left="0.7" right="0.7" top="0.75" bottom="0.75" header="0.3" footer="0.3"/>
  <pageSetup paperSize="9" orientation="portrait" horizontalDpi="4294967295" verticalDpi="4294967295" r:id="rId1"/>
  <ignoredErrors>
    <ignoredError sqref="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14"/>
  <sheetViews>
    <sheetView workbookViewId="0"/>
  </sheetViews>
  <sheetFormatPr defaultRowHeight="15" x14ac:dyDescent="0.25"/>
  <cols>
    <col min="16299" max="16299" width="0" hidden="1" customWidth="1"/>
    <col min="16300" max="16300" width="11.28515625" hidden="1" customWidth="1"/>
    <col min="16301" max="16301" width="0" hidden="1" customWidth="1"/>
    <col min="16302" max="16302" width="13.7109375" hidden="1" customWidth="1"/>
    <col min="16303" max="16306" width="0" hidden="1" customWidth="1"/>
    <col min="16307" max="16307" width="25.140625" hidden="1" customWidth="1"/>
    <col min="16308" max="16312" width="0" hidden="1" customWidth="1"/>
  </cols>
  <sheetData>
    <row r="1" spans="16299:16309" ht="45" x14ac:dyDescent="0.25">
      <c r="XCD1" t="s">
        <v>0</v>
      </c>
      <c r="XCE1" s="3" t="str">
        <f ca="1">CONCATENATE("celkom: ",XBX3," z ",XBW3," ------------------------- detaily: ",XCE3)</f>
        <v>celkom: 0 z 12 ------------------------- detaily:  0 z 12 - x,x,x,x,x,x,x,x,x,x,x,x</v>
      </c>
      <c r="XCF1">
        <f ca="1">XBX3</f>
        <v>0</v>
      </c>
      <c r="XCG1" t="s">
        <v>6</v>
      </c>
    </row>
    <row r="2" spans="16299:16309" x14ac:dyDescent="0.25">
      <c r="XBW2" t="s">
        <v>1</v>
      </c>
      <c r="XBX2" t="s">
        <v>2</v>
      </c>
      <c r="XBY2" t="s">
        <v>3</v>
      </c>
      <c r="XBZ2" t="s">
        <v>4</v>
      </c>
      <c r="XCA2" t="s">
        <v>2</v>
      </c>
      <c r="XCB2" t="s">
        <v>5</v>
      </c>
    </row>
    <row r="3" spans="16299:16309" x14ac:dyDescent="0.25">
      <c r="XBW3">
        <f>SUM(XBZ3:XBZ22)</f>
        <v>12</v>
      </c>
      <c r="XBX3">
        <f ca="1">SUMPRODUCT(XBY3:XBY22,XBZ3:XBZ22)/SUM(XBZ3:XBZ22)*XBW3</f>
        <v>0</v>
      </c>
      <c r="XBY3">
        <f ca="1">IF(AND(CELL("formát",zadanie!B4)=CELL("formát",zadanie!C4),zadanie!A4=zadanie!C4),1,0)</f>
        <v>0</v>
      </c>
      <c r="XBZ3">
        <v>1</v>
      </c>
      <c r="XCA3">
        <f ca="1">XBY3*XBZ3</f>
        <v>0</v>
      </c>
      <c r="XCB3" t="str">
        <f ca="1">IF(XCA3=1,"ok","x")</f>
        <v>x</v>
      </c>
      <c r="XCE3" t="str">
        <f ca="1">CONCATENATE(XCC3," ",SUM(XCA3:XCA15)," z ",SUM(XBZ3:XBZ15)," - ",XCB3,XCB4,XCB5,XCB6,XCB7,XCB8,XCB9,XCB10,XCB11,XCB12,XCB13,XCB14)</f>
        <v xml:space="preserve"> 0 z 12 - x,x,x,x,x,x,x,x,x,x,x,x</v>
      </c>
    </row>
    <row r="4" spans="16299:16309" x14ac:dyDescent="0.25">
      <c r="XBY4">
        <f ca="1">IF(AND(CELL("formát",zadanie!B5)=CELL("formát",zadanie!C5),zadanie!A5=zadanie!C5),1,0)</f>
        <v>0</v>
      </c>
      <c r="XBZ4">
        <v>1</v>
      </c>
      <c r="XCA4">
        <f t="shared" ref="XCA4:XCA13" ca="1" si="0">XBY4*XBZ4</f>
        <v>0</v>
      </c>
      <c r="XCB4" t="str">
        <f ca="1">IF(XCA4=1,",ok",",x")</f>
        <v>,x</v>
      </c>
    </row>
    <row r="5" spans="16299:16309" x14ac:dyDescent="0.25">
      <c r="XBY5">
        <f ca="1">IF(AND(CELL("formát",zadanie!B6)=CELL("formát",zadanie!C6),zadanie!A6=zadanie!C6),1,0)</f>
        <v>0</v>
      </c>
      <c r="XBZ5">
        <v>1</v>
      </c>
      <c r="XCA5">
        <f t="shared" ca="1" si="0"/>
        <v>0</v>
      </c>
      <c r="XCB5" t="str">
        <f t="shared" ref="XCB5:XCB14" ca="1" si="1">IF(XCA5=1,",ok",",x")</f>
        <v>,x</v>
      </c>
    </row>
    <row r="6" spans="16299:16309" x14ac:dyDescent="0.25">
      <c r="XBY6">
        <f ca="1">IF(AND(CELL("formát",zadanie!B7)=CELL("formát",zadanie!C7),zadanie!A7=zadanie!C7),1,0)</f>
        <v>0</v>
      </c>
      <c r="XBZ6">
        <v>1</v>
      </c>
      <c r="XCA6">
        <f t="shared" ca="1" si="0"/>
        <v>0</v>
      </c>
      <c r="XCB6" t="str">
        <f t="shared" ca="1" si="1"/>
        <v>,x</v>
      </c>
    </row>
    <row r="7" spans="16299:16309" x14ac:dyDescent="0.25">
      <c r="XBY7">
        <f ca="1">IF(AND(CELL("formát",zadanie!B8)=CELL("formát",zadanie!C8),zadanie!A8=zadanie!C8),1,0)</f>
        <v>0</v>
      </c>
      <c r="XBZ7">
        <v>1</v>
      </c>
      <c r="XCA7">
        <f t="shared" ca="1" si="0"/>
        <v>0</v>
      </c>
      <c r="XCB7" t="str">
        <f t="shared" ca="1" si="1"/>
        <v>,x</v>
      </c>
    </row>
    <row r="8" spans="16299:16309" x14ac:dyDescent="0.25">
      <c r="XBY8">
        <f ca="1">IF(AND(CELL("formát",zadanie!B9)=CELL("formát",zadanie!C9),zadanie!A9=zadanie!C9),1,0)</f>
        <v>0</v>
      </c>
      <c r="XBZ8">
        <v>1</v>
      </c>
      <c r="XCA8">
        <f t="shared" ca="1" si="0"/>
        <v>0</v>
      </c>
      <c r="XCB8" t="str">
        <f t="shared" ca="1" si="1"/>
        <v>,x</v>
      </c>
    </row>
    <row r="9" spans="16299:16309" x14ac:dyDescent="0.25">
      <c r="XBY9">
        <f ca="1">IF(AND(CELL("formát",zadanie!B10)=CELL("formát",zadanie!C10),zadanie!A10=zadanie!C10),1,0)</f>
        <v>0</v>
      </c>
      <c r="XBZ9">
        <v>1</v>
      </c>
      <c r="XCA9">
        <f t="shared" ca="1" si="0"/>
        <v>0</v>
      </c>
      <c r="XCB9" t="str">
        <f t="shared" ca="1" si="1"/>
        <v>,x</v>
      </c>
    </row>
    <row r="10" spans="16299:16309" x14ac:dyDescent="0.25">
      <c r="XBY10">
        <f ca="1">IF(AND(CELL("formát",zadanie!B11)=CELL("formát",zadanie!C11),zadanie!A11=zadanie!C11),1,0)</f>
        <v>0</v>
      </c>
      <c r="XBZ10">
        <v>1</v>
      </c>
      <c r="XCA10">
        <f t="shared" ca="1" si="0"/>
        <v>0</v>
      </c>
      <c r="XCB10" t="str">
        <f t="shared" ca="1" si="1"/>
        <v>,x</v>
      </c>
    </row>
    <row r="11" spans="16299:16309" x14ac:dyDescent="0.25">
      <c r="XBY11">
        <f ca="1">IF(AND(CELL("formát",zadanie!B12)=CELL("formát",zadanie!C12),zadanie!A12=zadanie!C12),1,0)</f>
        <v>0</v>
      </c>
      <c r="XBZ11">
        <v>1</v>
      </c>
      <c r="XCA11">
        <f t="shared" ca="1" si="0"/>
        <v>0</v>
      </c>
      <c r="XCB11" t="str">
        <f t="shared" ca="1" si="1"/>
        <v>,x</v>
      </c>
    </row>
    <row r="12" spans="16299:16309" x14ac:dyDescent="0.25">
      <c r="XBY12">
        <f ca="1">IF(AND(CELL("formát",zadanie!B13)=CELL("formát",zadanie!C13),zadanie!B13=zadanie!C13),1,0)</f>
        <v>0</v>
      </c>
      <c r="XBZ12">
        <v>1</v>
      </c>
      <c r="XCA12">
        <f t="shared" ca="1" si="0"/>
        <v>0</v>
      </c>
      <c r="XCB12" t="str">
        <f t="shared" ca="1" si="1"/>
        <v>,x</v>
      </c>
    </row>
    <row r="13" spans="16299:16309" x14ac:dyDescent="0.25">
      <c r="XBY13">
        <f ca="1">IF(AND(CELL("formát",zadanie!B14)=CELL("formát",zadanie!C14),zadanie!B14=zadanie!C14),1,0)</f>
        <v>0</v>
      </c>
      <c r="XBZ13">
        <v>1</v>
      </c>
      <c r="XCA13">
        <f t="shared" ca="1" si="0"/>
        <v>0</v>
      </c>
      <c r="XCB13" t="str">
        <f t="shared" ca="1" si="1"/>
        <v>,x</v>
      </c>
    </row>
    <row r="14" spans="16299:16309" x14ac:dyDescent="0.25">
      <c r="XBY14">
        <f ca="1">IF(AND(CELL("formát",zadanie!B15)=CELL("formát",zadanie!C15),zadanie!A15=zadanie!C15),1,0)</f>
        <v>0</v>
      </c>
      <c r="XBZ14">
        <v>1</v>
      </c>
      <c r="XCA14">
        <f t="shared" ref="XCA14" ca="1" si="2">XBY14*XBZ14</f>
        <v>0</v>
      </c>
      <c r="XCB14" t="str">
        <f t="shared" ca="1" si="1"/>
        <v>,x</v>
      </c>
    </row>
  </sheetData>
  <sheetProtection algorithmName="SHA-512" hashValue="/Ghq7M2KPs5lqArHPVLyYQ2WoP2URCCYVMvYeC//YS7ae/iGuGg/rDEc8B9IZDLVWAsJGg9DdSnDHZAYk8BnuA==" saltValue="kaBCJrlday3iY7qjlcDfk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2023-10-15T20:25:25Z</cp:lastPrinted>
  <dcterms:created xsi:type="dcterms:W3CDTF">2018-09-09T09:10:55Z</dcterms:created>
  <dcterms:modified xsi:type="dcterms:W3CDTF">2023-10-15T20:25:36Z</dcterms:modified>
</cp:coreProperties>
</file>