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01667657-1FE2-4BFD-9130-7890D54E5660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31" i="2" l="1"/>
  <c r="XCA31" i="2" s="1"/>
  <c r="XBY28" i="2"/>
  <c r="XCA28" i="2" s="1"/>
  <c r="XBY29" i="2"/>
  <c r="XCA29" i="2" s="1"/>
  <c r="XBY27" i="2"/>
  <c r="XCA27" i="2" s="1"/>
  <c r="XBY30" i="2"/>
  <c r="XCA30" i="2" s="1"/>
  <c r="XBY26" i="2"/>
  <c r="XCA26" i="2" s="1"/>
  <c r="XBY24" i="2"/>
  <c r="XCA24" i="2" s="1"/>
  <c r="XBY25" i="2"/>
  <c r="XCA25" i="2" s="1"/>
  <c r="XBY23" i="2"/>
  <c r="XCA23" i="2" s="1"/>
  <c r="XBY9" i="2"/>
  <c r="XBY14" i="2"/>
  <c r="XBY21" i="2"/>
  <c r="XBY3" i="2"/>
  <c r="XBY17" i="2"/>
  <c r="XBY10" i="2"/>
  <c r="XBY18" i="2"/>
  <c r="XBY11" i="2"/>
  <c r="XBY6" i="2"/>
  <c r="XBY15" i="2"/>
  <c r="XBY5" i="2"/>
  <c r="XBY20" i="2"/>
  <c r="XBY13" i="2"/>
  <c r="XBY22" i="2"/>
  <c r="XBY7" i="2"/>
  <c r="XBY8" i="2"/>
  <c r="XBY4" i="2"/>
  <c r="XBY12" i="2"/>
  <c r="XBY16" i="2"/>
  <c r="XBY19" i="2"/>
  <c r="XCE23" i="2" l="1"/>
  <c r="XCA20" i="2"/>
  <c r="XCA21" i="2"/>
  <c r="XCA15" i="2"/>
  <c r="XCA22" i="2"/>
  <c r="XCA19" i="2"/>
  <c r="XCA17" i="2"/>
  <c r="XCA18" i="2"/>
  <c r="XCA16" i="2"/>
  <c r="XCA14" i="2"/>
  <c r="XCA11" i="2"/>
  <c r="XCA10" i="2"/>
  <c r="XCA6" i="2"/>
  <c r="XCA7" i="2"/>
  <c r="XCA9" i="2"/>
  <c r="XCA5" i="2"/>
  <c r="XCA12" i="2"/>
  <c r="XCA8" i="2"/>
  <c r="XCA4" i="2"/>
  <c r="XBW3" i="2" l="1"/>
  <c r="XCA3" i="2" l="1"/>
  <c r="XCE3" i="2" s="1"/>
  <c r="XCA13" i="2"/>
  <c r="XCE13" i="2" l="1"/>
  <c r="XBX3" i="2" l="1"/>
  <c r="XCE1" i="2" s="1"/>
  <c r="A24" i="3" s="1"/>
  <c r="XCF1" i="2" l="1"/>
</calcChain>
</file>

<file path=xl/sharedStrings.xml><?xml version="1.0" encoding="utf-8"?>
<sst xmlns="http://schemas.openxmlformats.org/spreadsheetml/2006/main" count="33" uniqueCount="30">
  <si>
    <t>bodov</t>
  </si>
  <si>
    <t>získané</t>
  </si>
  <si>
    <t>A/N</t>
  </si>
  <si>
    <t>celkom za aktivitu</t>
  </si>
  <si>
    <t>result</t>
  </si>
  <si>
    <t>1. naplnenie údajov</t>
  </si>
  <si>
    <t>2. správne výpočty v bunkách</t>
  </si>
  <si>
    <t>V tabuľke je uvedený zoznam tovaru na sklade so záručnou dobou.</t>
  </si>
  <si>
    <t>V tabuľke je uvedený sortiment tovaru na sklade so záručnou dobou.</t>
  </si>
  <si>
    <t>názov</t>
  </si>
  <si>
    <t>dátum výroby</t>
  </si>
  <si>
    <t>záruka v dňoch</t>
  </si>
  <si>
    <t>dátum spotreby</t>
  </si>
  <si>
    <t>maslo</t>
  </si>
  <si>
    <t>mlieko</t>
  </si>
  <si>
    <t>čokoláda</t>
  </si>
  <si>
    <t>kakao</t>
  </si>
  <si>
    <t>trvanlivé pečivo</t>
  </si>
  <si>
    <t>vianočka</t>
  </si>
  <si>
    <t>knedľa</t>
  </si>
  <si>
    <t>vákuovo balená saláma</t>
  </si>
  <si>
    <t>jogurt smotanový</t>
  </si>
  <si>
    <t>zmrzlina</t>
  </si>
  <si>
    <t>Priemerná záruka</t>
  </si>
  <si>
    <t>3. Do druhej tabuľky skopírujte tovar, ktorý má záručnú dobu dlhšiu ako 1 mesiac spolu s dĺžkou záruky. (8 bodov)</t>
  </si>
  <si>
    <t>4. Vypočítajte priemernú záruku týchto produktov (5 bodov)</t>
  </si>
  <si>
    <t>3. skopírovanie tovaru a záruky</t>
  </si>
  <si>
    <t>4. priemer</t>
  </si>
  <si>
    <t>1. Vyplňte stĺpec s dátumom výroby a nastavte dátumu formát, v ktorom je viditeľný aj rok, napr. 1.7.2019. (2 body)</t>
  </si>
  <si>
    <t>2. Vypočítajte dátum spotreby a nastavte dátumu formát zobrazujúce len mesiac a deň, napr. 6.11 (10 bodov)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</si>
</sst>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left" wrapText="1"/>
    </xf>
    <xf numFmtId="16" fontId="0" fillId="0" borderId="0" xfId="0" applyNumberFormat="1"/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2" fontId="0" fillId="2" borderId="6" xfId="0" applyNumberFormat="1" applyFill="1" applyBorder="1"/>
    <xf numFmtId="0" fontId="0" fillId="0" borderId="7" xfId="0" applyBorder="1"/>
    <xf numFmtId="0" fontId="0" fillId="0" borderId="8" xfId="0" applyBorder="1"/>
    <xf numFmtId="0" fontId="0" fillId="2" borderId="8" xfId="0" applyFill="1" applyBorder="1"/>
    <xf numFmtId="2" fontId="0" fillId="2" borderId="9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9" xfId="0" applyFill="1" applyBorder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/>
  </sheetViews>
  <sheetFormatPr defaultRowHeight="15" x14ac:dyDescent="0.25"/>
  <cols>
    <col min="1" max="1" width="15.5703125" customWidth="1"/>
    <col min="2" max="2" width="14" bestFit="1" customWidth="1"/>
    <col min="3" max="3" width="12.85546875" bestFit="1" customWidth="1"/>
    <col min="4" max="4" width="14.5703125" bestFit="1" customWidth="1"/>
    <col min="6" max="6" width="16.28515625" customWidth="1"/>
    <col min="7" max="7" width="13.85546875" bestFit="1" customWidth="1"/>
    <col min="8" max="8" width="15.42578125" bestFit="1" customWidth="1"/>
  </cols>
  <sheetData>
    <row r="1" spans="1:9" x14ac:dyDescent="0.25">
      <c r="A1" s="1" t="s">
        <v>8</v>
      </c>
    </row>
    <row r="2" spans="1:9" x14ac:dyDescent="0.25">
      <c r="A2" s="1" t="s">
        <v>28</v>
      </c>
    </row>
    <row r="3" spans="1:9" x14ac:dyDescent="0.25">
      <c r="A3" s="1" t="s">
        <v>29</v>
      </c>
    </row>
    <row r="4" spans="1:9" x14ac:dyDescent="0.25">
      <c r="A4" s="1" t="s">
        <v>24</v>
      </c>
    </row>
    <row r="5" spans="1:9" x14ac:dyDescent="0.25">
      <c r="A5" s="1" t="s">
        <v>25</v>
      </c>
    </row>
    <row r="6" spans="1:9" x14ac:dyDescent="0.25">
      <c r="A6" s="1"/>
    </row>
    <row r="7" spans="1:9" x14ac:dyDescent="0.25">
      <c r="A7" s="1"/>
    </row>
    <row r="8" spans="1:9" x14ac:dyDescent="0.25">
      <c r="I8" s="6"/>
    </row>
    <row r="9" spans="1:9" ht="15.75" thickBot="1" x14ac:dyDescent="0.3">
      <c r="H9" s="7"/>
    </row>
    <row r="10" spans="1:9" x14ac:dyDescent="0.25">
      <c r="A10" s="8" t="s">
        <v>9</v>
      </c>
      <c r="B10" s="9" t="s">
        <v>11</v>
      </c>
      <c r="C10" s="9" t="s">
        <v>10</v>
      </c>
      <c r="D10" s="10" t="s">
        <v>12</v>
      </c>
      <c r="F10" s="8" t="s">
        <v>9</v>
      </c>
      <c r="G10" s="10" t="s">
        <v>11</v>
      </c>
    </row>
    <row r="11" spans="1:9" x14ac:dyDescent="0.25">
      <c r="A11" s="11" t="s">
        <v>13</v>
      </c>
      <c r="B11" s="3">
        <v>28</v>
      </c>
      <c r="C11" s="4"/>
      <c r="D11" s="12"/>
      <c r="F11" s="17"/>
      <c r="G11" s="18"/>
      <c r="H11" s="7"/>
    </row>
    <row r="12" spans="1:9" x14ac:dyDescent="0.25">
      <c r="A12" s="11" t="s">
        <v>14</v>
      </c>
      <c r="B12" s="3">
        <v>15</v>
      </c>
      <c r="C12" s="4"/>
      <c r="D12" s="12"/>
      <c r="F12" s="17"/>
      <c r="G12" s="18"/>
    </row>
    <row r="13" spans="1:9" x14ac:dyDescent="0.25">
      <c r="A13" s="11" t="s">
        <v>15</v>
      </c>
      <c r="B13" s="3">
        <v>420</v>
      </c>
      <c r="C13" s="4"/>
      <c r="D13" s="12"/>
      <c r="F13" s="17"/>
      <c r="G13" s="18"/>
    </row>
    <row r="14" spans="1:9" ht="15.75" thickBot="1" x14ac:dyDescent="0.3">
      <c r="A14" s="11" t="s">
        <v>16</v>
      </c>
      <c r="B14" s="3">
        <v>380</v>
      </c>
      <c r="C14" s="4"/>
      <c r="D14" s="12"/>
      <c r="F14" s="19"/>
      <c r="G14" s="20"/>
    </row>
    <row r="15" spans="1:9" x14ac:dyDescent="0.25">
      <c r="A15" s="11" t="s">
        <v>17</v>
      </c>
      <c r="B15" s="3">
        <v>35</v>
      </c>
      <c r="C15" s="4"/>
      <c r="D15" s="12"/>
    </row>
    <row r="16" spans="1:9" x14ac:dyDescent="0.25">
      <c r="A16" s="11" t="s">
        <v>18</v>
      </c>
      <c r="B16" s="3">
        <v>10</v>
      </c>
      <c r="C16" s="4"/>
      <c r="D16" s="12"/>
      <c r="F16" s="2" t="s">
        <v>23</v>
      </c>
      <c r="G16" s="4"/>
    </row>
    <row r="17" spans="1:4" x14ac:dyDescent="0.25">
      <c r="A17" s="11" t="s">
        <v>19</v>
      </c>
      <c r="B17" s="3">
        <v>4</v>
      </c>
      <c r="C17" s="4"/>
      <c r="D17" s="12"/>
    </row>
    <row r="18" spans="1:4" x14ac:dyDescent="0.25">
      <c r="A18" s="11" t="s">
        <v>20</v>
      </c>
      <c r="B18" s="3">
        <v>20</v>
      </c>
      <c r="C18" s="4"/>
      <c r="D18" s="12"/>
    </row>
    <row r="19" spans="1:4" x14ac:dyDescent="0.25">
      <c r="A19" s="11" t="s">
        <v>21</v>
      </c>
      <c r="B19" s="3">
        <v>25</v>
      </c>
      <c r="C19" s="4"/>
      <c r="D19" s="12"/>
    </row>
    <row r="20" spans="1:4" ht="15.75" thickBot="1" x14ac:dyDescent="0.3">
      <c r="A20" s="13" t="s">
        <v>22</v>
      </c>
      <c r="B20" s="14">
        <v>96</v>
      </c>
      <c r="C20" s="15"/>
      <c r="D20" s="16"/>
    </row>
    <row r="21" spans="1:4" x14ac:dyDescent="0.25">
      <c r="A21" s="1"/>
    </row>
    <row r="24" spans="1:4" ht="52.15" customHeight="1" x14ac:dyDescent="0.25">
      <c r="A24" s="21" t="str">
        <f ca="1">result!XCE1</f>
        <v xml:space="preserve">celkom: 0 z 25 ------------------------- detaily: 1. naplnenie údajov 0 z 2, 2. správne výpočty v bunkách 0 z 10, 3. skopírovanie tovaru a záruky 0 z 8, </v>
      </c>
      <c r="B24" s="21"/>
      <c r="C24" s="21"/>
      <c r="D24" s="21"/>
    </row>
  </sheetData>
  <mergeCells count="1">
    <mergeCell ref="A24:D2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31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09" width="0" hidden="1" customWidth="1"/>
  </cols>
  <sheetData>
    <row r="1" spans="16299:16309" ht="45" x14ac:dyDescent="0.25">
      <c r="XCD1" t="s">
        <v>4</v>
      </c>
      <c r="XCE1" s="5" t="str">
        <f ca="1">CONCATENATE("celkom: ",XBX3," z ",XBW3," ------------------------- detaily: ",XCE3,", ",XCE13,", ",XCE23,", ",XCE31)</f>
        <v xml:space="preserve">celkom: 0 z 25 ------------------------- detaily: 1. naplnenie údajov 0 z 2, 2. správne výpočty v bunkách 0 z 10, 3. skopírovanie tovaru a záruky 0 z 8, </v>
      </c>
      <c r="XCF1">
        <f ca="1">XBX3</f>
        <v>0</v>
      </c>
      <c r="XCG1" t="s">
        <v>7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25</v>
      </c>
      <c r="XBX3">
        <f ca="1">SUM(XCA:XCA)</f>
        <v>0</v>
      </c>
      <c r="XBY3">
        <f ca="1">IF(AND(CELL("formát",zadanie!C11)="D1",LEN(zadanie!C11)&gt;0),1,0)</f>
        <v>0</v>
      </c>
      <c r="XBZ3">
        <v>0.2</v>
      </c>
      <c r="XCA3">
        <f ca="1">XBY3*XBZ3</f>
        <v>0</v>
      </c>
      <c r="XCB3" t="s">
        <v>5</v>
      </c>
      <c r="XCE3" t="str">
        <f ca="1">CONCATENATE(XCB3," ",SUM(XCA3:XCA12)," z ",SUM(XBZ3:XBZ12))</f>
        <v>1. naplnenie údajov 0 z 2</v>
      </c>
    </row>
    <row r="4" spans="16299:16309" x14ac:dyDescent="0.25">
      <c r="XBY4">
        <f ca="1">IF(AND(CELL("formát",zadanie!C12)="D1",LEN(zadanie!C12)&gt;0),1,0)</f>
        <v>0</v>
      </c>
      <c r="XBZ4">
        <v>0.2</v>
      </c>
      <c r="XCA4">
        <f t="shared" ref="XCA4:XCA12" ca="1" si="0">XBY4*XBZ4</f>
        <v>0</v>
      </c>
    </row>
    <row r="5" spans="16299:16309" x14ac:dyDescent="0.25">
      <c r="XBY5">
        <f ca="1">IF(AND(CELL("formát",zadanie!C13)="D1",LEN(zadanie!C13)&gt;0),1,0)</f>
        <v>0</v>
      </c>
      <c r="XBZ5">
        <v>0.2</v>
      </c>
      <c r="XCA5">
        <f t="shared" ca="1" si="0"/>
        <v>0</v>
      </c>
    </row>
    <row r="6" spans="16299:16309" x14ac:dyDescent="0.25">
      <c r="XBY6">
        <f ca="1">IF(AND(CELL("formát",zadanie!C14)="D1",LEN(zadanie!C14)&gt;0),1,0)</f>
        <v>0</v>
      </c>
      <c r="XBZ6">
        <v>0.2</v>
      </c>
      <c r="XCA6">
        <f t="shared" ca="1" si="0"/>
        <v>0</v>
      </c>
    </row>
    <row r="7" spans="16299:16309" x14ac:dyDescent="0.25">
      <c r="XBY7">
        <f ca="1">IF(AND(CELL("formát",zadanie!C15)="D1",LEN(zadanie!C15)&gt;0),1,0)</f>
        <v>0</v>
      </c>
      <c r="XBZ7">
        <v>0.2</v>
      </c>
      <c r="XCA7">
        <f t="shared" ca="1" si="0"/>
        <v>0</v>
      </c>
    </row>
    <row r="8" spans="16299:16309" x14ac:dyDescent="0.25">
      <c r="XBY8">
        <f ca="1">IF(AND(CELL("formát",zadanie!C16)="D1",LEN(zadanie!C16)&gt;0),1,0)</f>
        <v>0</v>
      </c>
      <c r="XBZ8">
        <v>0.2</v>
      </c>
      <c r="XCA8">
        <f t="shared" ca="1" si="0"/>
        <v>0</v>
      </c>
    </row>
    <row r="9" spans="16299:16309" x14ac:dyDescent="0.25">
      <c r="XBY9">
        <f ca="1">IF(AND(CELL("formát",zadanie!C17)="D1",LEN(zadanie!C17)&gt;0),1,0)</f>
        <v>0</v>
      </c>
      <c r="XBZ9">
        <v>0.2</v>
      </c>
      <c r="XCA9">
        <f t="shared" ca="1" si="0"/>
        <v>0</v>
      </c>
    </row>
    <row r="10" spans="16299:16309" x14ac:dyDescent="0.25">
      <c r="XBY10">
        <f ca="1">IF(AND(CELL("formát",zadanie!C18)="D1",LEN(zadanie!C18)&gt;0),1,0)</f>
        <v>0</v>
      </c>
      <c r="XBZ10">
        <v>0.2</v>
      </c>
      <c r="XCA10">
        <f t="shared" ca="1" si="0"/>
        <v>0</v>
      </c>
    </row>
    <row r="11" spans="16299:16309" x14ac:dyDescent="0.25">
      <c r="XBY11">
        <f ca="1">IF(AND(CELL("formát",zadanie!C19)="D1",LEN(zadanie!C19)&gt;0),1,0)</f>
        <v>0</v>
      </c>
      <c r="XBZ11">
        <v>0.2</v>
      </c>
      <c r="XCA11">
        <f t="shared" ca="1" si="0"/>
        <v>0</v>
      </c>
    </row>
    <row r="12" spans="16299:16309" x14ac:dyDescent="0.25">
      <c r="XBY12">
        <f ca="1">IF(AND(CELL("formát",zadanie!C20)="D1",LEN(zadanie!C20)&gt;0),1,0)</f>
        <v>0</v>
      </c>
      <c r="XBZ12">
        <v>0.2</v>
      </c>
      <c r="XCA12">
        <f t="shared" ca="1" si="0"/>
        <v>0</v>
      </c>
    </row>
    <row r="13" spans="16299:16309" x14ac:dyDescent="0.25">
      <c r="XBY13">
        <f ca="1">IF(AND(CELL("formát",zadanie!D11)="D2",zadanie!B11+zadanie!C11=zadanie!D11),1,0)</f>
        <v>0</v>
      </c>
      <c r="XBZ13">
        <v>1</v>
      </c>
      <c r="XCA13">
        <f t="shared" ref="XCA13" ca="1" si="1">XBY13*XBZ13</f>
        <v>0</v>
      </c>
      <c r="XCB13" t="s">
        <v>6</v>
      </c>
      <c r="XCE13" t="str">
        <f ca="1">CONCATENATE(XCB13," ",SUM(XCA13:XCA22)," z ",SUM(XBZ13:XBZ22))</f>
        <v>2. správne výpočty v bunkách 0 z 10</v>
      </c>
    </row>
    <row r="14" spans="16299:16309" x14ac:dyDescent="0.25">
      <c r="XBY14">
        <f ca="1">IF(AND(CELL("formát",zadanie!D12)="D2",zadanie!B12+zadanie!C12=zadanie!D12),1,0)</f>
        <v>0</v>
      </c>
      <c r="XBZ14">
        <v>1</v>
      </c>
      <c r="XCA14">
        <f t="shared" ref="XCA14:XCA26" ca="1" si="2">XBY14*XBZ14</f>
        <v>0</v>
      </c>
    </row>
    <row r="15" spans="16299:16309" x14ac:dyDescent="0.25">
      <c r="XBY15">
        <f ca="1">IF(AND(CELL("formát",zadanie!D13)="D2",zadanie!B13+zadanie!C13=zadanie!D13),1,0)</f>
        <v>0</v>
      </c>
      <c r="XBZ15">
        <v>1</v>
      </c>
      <c r="XCA15">
        <f t="shared" ca="1" si="2"/>
        <v>0</v>
      </c>
    </row>
    <row r="16" spans="16299:16309" x14ac:dyDescent="0.25">
      <c r="XBY16">
        <f ca="1">IF(AND(CELL("formát",zadanie!D14)="D2",zadanie!B14+zadanie!C14=zadanie!D14),1,0)</f>
        <v>0</v>
      </c>
      <c r="XBZ16">
        <v>1</v>
      </c>
      <c r="XCA16">
        <f t="shared" ca="1" si="2"/>
        <v>0</v>
      </c>
    </row>
    <row r="17" spans="16301:16307" x14ac:dyDescent="0.25">
      <c r="XBY17">
        <f ca="1">IF(AND(CELL("formát",zadanie!D15)="D2",zadanie!B15+zadanie!C15=zadanie!D15),1,0)</f>
        <v>0</v>
      </c>
      <c r="XBZ17">
        <v>1</v>
      </c>
      <c r="XCA17">
        <f t="shared" ca="1" si="2"/>
        <v>0</v>
      </c>
    </row>
    <row r="18" spans="16301:16307" x14ac:dyDescent="0.25">
      <c r="XBY18">
        <f ca="1">IF(AND(CELL("formát",zadanie!D16)="D2",zadanie!B16+zadanie!C16=zadanie!D16),1,0)</f>
        <v>0</v>
      </c>
      <c r="XBZ18">
        <v>1</v>
      </c>
      <c r="XCA18">
        <f t="shared" ca="1" si="2"/>
        <v>0</v>
      </c>
    </row>
    <row r="19" spans="16301:16307" x14ac:dyDescent="0.25">
      <c r="XBY19">
        <f ca="1">IF(AND(CELL("formát",zadanie!D17)="D2",zadanie!B17+zadanie!C17=zadanie!D17),1,0)</f>
        <v>0</v>
      </c>
      <c r="XBZ19">
        <v>1</v>
      </c>
      <c r="XCA19">
        <f t="shared" ca="1" si="2"/>
        <v>0</v>
      </c>
    </row>
    <row r="20" spans="16301:16307" x14ac:dyDescent="0.25">
      <c r="XBY20">
        <f ca="1">IF(AND(CELL("formát",zadanie!D18)="D2",zadanie!B18+zadanie!C18=zadanie!D18),1,0)</f>
        <v>0</v>
      </c>
      <c r="XBZ20">
        <v>1</v>
      </c>
      <c r="XCA20">
        <f t="shared" ca="1" si="2"/>
        <v>0</v>
      </c>
    </row>
    <row r="21" spans="16301:16307" x14ac:dyDescent="0.25">
      <c r="XBY21">
        <f ca="1">IF(AND(CELL("formát",zadanie!D19)="D2",zadanie!B19+zadanie!C19=zadanie!D19),1,0)</f>
        <v>0</v>
      </c>
      <c r="XBZ21">
        <v>1</v>
      </c>
      <c r="XCA21">
        <f t="shared" ca="1" si="2"/>
        <v>0</v>
      </c>
    </row>
    <row r="22" spans="16301:16307" x14ac:dyDescent="0.25">
      <c r="XBY22">
        <f ca="1">IF(AND(CELL("formát",zadanie!D20)="D2",zadanie!B20+zadanie!C20=zadanie!D20),1,0)</f>
        <v>0</v>
      </c>
      <c r="XBZ22">
        <v>1</v>
      </c>
      <c r="XCA22">
        <f t="shared" ca="1" si="2"/>
        <v>0</v>
      </c>
    </row>
    <row r="23" spans="16301:16307" x14ac:dyDescent="0.25">
      <c r="XBY23">
        <f>IF(COUNTIF(zadanie!$F$11:$F$14,zadanie!A13)=1,1,0)</f>
        <v>0</v>
      </c>
      <c r="XBZ23">
        <v>1</v>
      </c>
      <c r="XCA23">
        <f t="shared" si="2"/>
        <v>0</v>
      </c>
      <c r="XCB23" t="s">
        <v>26</v>
      </c>
      <c r="XCE23" t="str">
        <f>CONCATENATE(XCB23," ",SUM(XCA23:XCA30)," z ",SUM(XBZ23:XBZ30))</f>
        <v>3. skopírovanie tovaru a záruky 0 z 8</v>
      </c>
    </row>
    <row r="24" spans="16301:16307" x14ac:dyDescent="0.25">
      <c r="XBY24">
        <f>IF(COUNTIF(zadanie!$F$11:$F$14,zadanie!A14)=1,1,0)</f>
        <v>0</v>
      </c>
      <c r="XBZ24">
        <v>1</v>
      </c>
      <c r="XCA24">
        <f t="shared" si="2"/>
        <v>0</v>
      </c>
    </row>
    <row r="25" spans="16301:16307" x14ac:dyDescent="0.25">
      <c r="XBY25">
        <f>IF(COUNTIF(zadanie!$F$11:$F$14,zadanie!A15)=1,1,0)</f>
        <v>0</v>
      </c>
      <c r="XBZ25">
        <v>1</v>
      </c>
      <c r="XCA25">
        <f t="shared" si="2"/>
        <v>0</v>
      </c>
    </row>
    <row r="26" spans="16301:16307" x14ac:dyDescent="0.25">
      <c r="XBY26">
        <f>IF(COUNTIF(zadanie!$F$11:$F$14,zadanie!A20)=1,1,0)</f>
        <v>0</v>
      </c>
      <c r="XBZ26">
        <v>1</v>
      </c>
      <c r="XCA26">
        <f t="shared" si="2"/>
        <v>0</v>
      </c>
    </row>
    <row r="27" spans="16301:16307" x14ac:dyDescent="0.25">
      <c r="XBY27">
        <f>IF(COUNTIF(zadanie!$G$11:$G$14,zadanie!B13)=1,1,0)</f>
        <v>0</v>
      </c>
      <c r="XBZ27">
        <v>1</v>
      </c>
      <c r="XCA27">
        <f t="shared" ref="XCA27" si="3">XBY27*XBZ27</f>
        <v>0</v>
      </c>
    </row>
    <row r="28" spans="16301:16307" x14ac:dyDescent="0.25">
      <c r="XBY28">
        <f>IF(COUNTIF(zadanie!$G$11:$G$14,zadanie!B14)=1,1,0)</f>
        <v>0</v>
      </c>
      <c r="XBZ28">
        <v>1</v>
      </c>
      <c r="XCA28">
        <f t="shared" ref="XCA28:XCA31" si="4">XBY28*XBZ28</f>
        <v>0</v>
      </c>
    </row>
    <row r="29" spans="16301:16307" x14ac:dyDescent="0.25">
      <c r="XBY29">
        <f>IF(COUNTIF(zadanie!$G$11:$G$14,zadanie!B15)=1,1,0)</f>
        <v>0</v>
      </c>
      <c r="XBZ29">
        <v>1</v>
      </c>
      <c r="XCA29">
        <f t="shared" si="4"/>
        <v>0</v>
      </c>
    </row>
    <row r="30" spans="16301:16307" x14ac:dyDescent="0.25">
      <c r="XBY30">
        <f>IF(COUNTIF(zadanie!$G$11:$G$14,zadanie!B20)=1,1,0)</f>
        <v>0</v>
      </c>
      <c r="XBZ30">
        <v>1</v>
      </c>
      <c r="XCA30">
        <f t="shared" si="4"/>
        <v>0</v>
      </c>
    </row>
    <row r="31" spans="16301:16307" x14ac:dyDescent="0.25">
      <c r="XBY31">
        <f>IF(AND(SUM(zadanie!G11:G14)/4=zadanie!G16,zadanie!G16&gt;0),1,0)</f>
        <v>0</v>
      </c>
      <c r="XBZ31">
        <v>5</v>
      </c>
      <c r="XCA31">
        <f t="shared" si="4"/>
        <v>0</v>
      </c>
      <c r="XCB31" t="s">
        <v>27</v>
      </c>
    </row>
  </sheetData>
  <sheetProtection algorithmName="SHA-512" hashValue="pmwrJVb/7lFi4Ya065eRyZhFpm+tGliGOdLQ0DSviT5isO6lZa3r/QNLHE+CRY6D3TmUS8PB5Uu6UtePIFBk/g==" saltValue="UKEm4uGfZggAGKKHtpcnP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2023-10-15T20:25:56Z</cp:lastPrinted>
  <dcterms:created xsi:type="dcterms:W3CDTF">2018-09-09T09:10:55Z</dcterms:created>
  <dcterms:modified xsi:type="dcterms:W3CDTF">2023-10-15T20:26:04Z</dcterms:modified>
</cp:coreProperties>
</file>