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BF8E4EAD-324F-4630-9B95-D618EBBCAEB2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Y43" i="2" l="1"/>
  <c r="XCA43" i="2" s="1"/>
  <c r="XCE43" i="2" s="1"/>
  <c r="XBY14" i="2"/>
  <c r="XCA14" i="2" s="1"/>
  <c r="XBY15" i="2"/>
  <c r="XCA15" i="2" s="1"/>
  <c r="XBY16" i="2"/>
  <c r="XBY17" i="2"/>
  <c r="XCA17" i="2" s="1"/>
  <c r="XBY18" i="2"/>
  <c r="XCA18" i="2" s="1"/>
  <c r="XBY19" i="2"/>
  <c r="XCA19" i="2" s="1"/>
  <c r="XBY20" i="2"/>
  <c r="XCA20" i="2" s="1"/>
  <c r="XBY21" i="2"/>
  <c r="XCA21" i="2" s="1"/>
  <c r="XBY22" i="2"/>
  <c r="XCA22" i="2" s="1"/>
  <c r="XBY13" i="2"/>
  <c r="XCA13" i="2" s="1"/>
  <c r="XCA16" i="2"/>
  <c r="XBY3" i="2"/>
  <c r="XBY4" i="2"/>
  <c r="XBY5" i="2"/>
  <c r="XBY6" i="2"/>
  <c r="XBY7" i="2"/>
  <c r="XBY8" i="2"/>
  <c r="XBY9" i="2"/>
  <c r="XBY10" i="2"/>
  <c r="XBY11" i="2"/>
  <c r="XBY12" i="2"/>
  <c r="XBY32" i="2"/>
  <c r="XBY40" i="2"/>
  <c r="XBY31" i="2"/>
  <c r="XBY28" i="2"/>
  <c r="XBY35" i="2"/>
  <c r="XBY24" i="2"/>
  <c r="XBY29" i="2"/>
  <c r="XBY36" i="2"/>
  <c r="XBY23" i="2"/>
  <c r="XBY39" i="2"/>
  <c r="XBY26" i="2"/>
  <c r="XBY27" i="2"/>
  <c r="XBY37" i="2"/>
  <c r="XBY42" i="2"/>
  <c r="XBY33" i="2"/>
  <c r="XBY34" i="2"/>
  <c r="XBY25" i="2"/>
  <c r="XBY38" i="2"/>
  <c r="XBY30" i="2"/>
  <c r="XBY44" i="2"/>
  <c r="XBY41" i="2"/>
  <c r="XCA44" i="2" l="1"/>
  <c r="XCE44" i="2" s="1"/>
  <c r="XCA42" i="2"/>
  <c r="XCA40" i="2"/>
  <c r="XCA41" i="2"/>
  <c r="XCA35" i="2"/>
  <c r="XCA39" i="2"/>
  <c r="XCA37" i="2"/>
  <c r="XCA38" i="2"/>
  <c r="XCA36" i="2"/>
  <c r="XCA34" i="2"/>
  <c r="XCA33" i="2"/>
  <c r="XCE33" i="2" l="1"/>
  <c r="XCA30" i="2"/>
  <c r="XCA31" i="2"/>
  <c r="XCA25" i="2"/>
  <c r="XCA32" i="2"/>
  <c r="XCA29" i="2"/>
  <c r="XCA27" i="2"/>
  <c r="XCA28" i="2"/>
  <c r="XCA26" i="2"/>
  <c r="XCA24" i="2"/>
  <c r="XCA11" i="2"/>
  <c r="XCA10" i="2"/>
  <c r="XCA6" i="2"/>
  <c r="XCA7" i="2"/>
  <c r="XCA9" i="2"/>
  <c r="XCA5" i="2"/>
  <c r="XCA12" i="2"/>
  <c r="XCA8" i="2"/>
  <c r="XCA4" i="2"/>
  <c r="XBW3" i="2" l="1"/>
  <c r="XCA3" i="2" l="1"/>
  <c r="XCE3" i="2" s="1"/>
  <c r="XCA23" i="2"/>
  <c r="XCE23" i="2" l="1"/>
  <c r="XBX3" i="2" l="1"/>
  <c r="XCE1" i="2" s="1"/>
  <c r="A25" i="3" s="1"/>
  <c r="XCF1" i="2" l="1"/>
</calcChain>
</file>

<file path=xl/sharedStrings.xml><?xml version="1.0" encoding="utf-8"?>
<sst xmlns="http://schemas.openxmlformats.org/spreadsheetml/2006/main" count="31" uniqueCount="29">
  <si>
    <t>bodov</t>
  </si>
  <si>
    <t>získané</t>
  </si>
  <si>
    <t>A/N</t>
  </si>
  <si>
    <t>celkom za aktivitu</t>
  </si>
  <si>
    <t>result</t>
  </si>
  <si>
    <t>1. naplnenie údajov</t>
  </si>
  <si>
    <t>názov</t>
  </si>
  <si>
    <t>1. Vyplňte stĺpce s hmotnosťou a výškou. (2 body)</t>
  </si>
  <si>
    <t>2. Upravte formát pre stĺpec s výškou tak, aby v ňom boli zobrazené aj jednotky (cm) (10 bodov)</t>
  </si>
  <si>
    <t>3. Upravte formát pre stĺpec s hmotnosťou tak, aby v ňom boli zobrazené aj jednotky (kg) (10 bodov)</t>
  </si>
  <si>
    <t>Jozef Mrkvička</t>
  </si>
  <si>
    <t>Fero Petržlen</t>
  </si>
  <si>
    <t>Anička Malá</t>
  </si>
  <si>
    <t>Ivan Krátky</t>
  </si>
  <si>
    <t>Filip Zelený</t>
  </si>
  <si>
    <t>Zuzana Modrá</t>
  </si>
  <si>
    <t>Michaela Rázna</t>
  </si>
  <si>
    <t>Jozef Mak</t>
  </si>
  <si>
    <t>Milan Hruška</t>
  </si>
  <si>
    <t>Martin Paprika</t>
  </si>
  <si>
    <t>hmotnosť</t>
  </si>
  <si>
    <t>výška</t>
  </si>
  <si>
    <t>Hmotnosť spolu</t>
  </si>
  <si>
    <t>4. Vypočítajte celkovú hmotnosť pacientov (spolu s jednotkami) (3 body)</t>
  </si>
  <si>
    <t>4. súčet</t>
  </si>
  <si>
    <t>formát súčtu</t>
  </si>
  <si>
    <t>V tabuľke je uvedený zoznam pacientov a stĺpce pre hmotnosť a výšku.</t>
  </si>
  <si>
    <t>2. formát pre hmotnosť</t>
  </si>
  <si>
    <t>3. formát pre výšku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</si>
</sst>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 g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left" wrapText="1"/>
    </xf>
    <xf numFmtId="0" fontId="0" fillId="2" borderId="1" xfId="0" applyFill="1" applyBorder="1"/>
    <xf numFmtId="164" fontId="0" fillId="0" borderId="0" xfId="0" applyNumberFormat="1"/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/>
  </sheetViews>
  <sheetFormatPr defaultRowHeight="15" x14ac:dyDescent="0.25"/>
  <cols>
    <col min="1" max="1" width="15.5703125" customWidth="1"/>
    <col min="2" max="2" width="12.85546875" bestFit="1" customWidth="1"/>
    <col min="3" max="3" width="14.5703125" bestFit="1" customWidth="1"/>
  </cols>
  <sheetData>
    <row r="1" spans="1:7" x14ac:dyDescent="0.25">
      <c r="A1" s="1" t="s">
        <v>26</v>
      </c>
    </row>
    <row r="2" spans="1:7" x14ac:dyDescent="0.25">
      <c r="A2" s="1" t="s">
        <v>7</v>
      </c>
    </row>
    <row r="3" spans="1:7" x14ac:dyDescent="0.25">
      <c r="A3" s="1" t="s">
        <v>8</v>
      </c>
    </row>
    <row r="4" spans="1:7" x14ac:dyDescent="0.25">
      <c r="A4" s="1" t="s">
        <v>9</v>
      </c>
    </row>
    <row r="5" spans="1:7" x14ac:dyDescent="0.25">
      <c r="A5" s="1" t="s">
        <v>23</v>
      </c>
    </row>
    <row r="6" spans="1:7" x14ac:dyDescent="0.25">
      <c r="A6" s="1"/>
    </row>
    <row r="7" spans="1:7" x14ac:dyDescent="0.25">
      <c r="A7" s="1"/>
    </row>
    <row r="10" spans="1:7" x14ac:dyDescent="0.25">
      <c r="A10" s="2" t="s">
        <v>6</v>
      </c>
      <c r="B10" s="2" t="s">
        <v>20</v>
      </c>
      <c r="C10" s="2" t="s">
        <v>21</v>
      </c>
    </row>
    <row r="11" spans="1:7" x14ac:dyDescent="0.25">
      <c r="A11" s="3" t="s">
        <v>10</v>
      </c>
      <c r="B11" s="5"/>
      <c r="C11" s="5"/>
    </row>
    <row r="12" spans="1:7" x14ac:dyDescent="0.25">
      <c r="A12" s="3" t="s">
        <v>11</v>
      </c>
      <c r="B12" s="5"/>
      <c r="C12" s="5"/>
    </row>
    <row r="13" spans="1:7" x14ac:dyDescent="0.25">
      <c r="A13" s="3" t="s">
        <v>12</v>
      </c>
      <c r="B13" s="5"/>
      <c r="C13" s="5"/>
    </row>
    <row r="14" spans="1:7" x14ac:dyDescent="0.25">
      <c r="A14" s="3" t="s">
        <v>13</v>
      </c>
      <c r="B14" s="5"/>
      <c r="C14" s="5"/>
      <c r="G14" s="6"/>
    </row>
    <row r="15" spans="1:7" x14ac:dyDescent="0.25">
      <c r="A15" s="3" t="s">
        <v>14</v>
      </c>
      <c r="B15" s="5"/>
      <c r="C15" s="5"/>
    </row>
    <row r="16" spans="1:7" x14ac:dyDescent="0.25">
      <c r="A16" s="3" t="s">
        <v>15</v>
      </c>
      <c r="B16" s="5"/>
      <c r="C16" s="5"/>
    </row>
    <row r="17" spans="1:4" x14ac:dyDescent="0.25">
      <c r="A17" s="3" t="s">
        <v>16</v>
      </c>
      <c r="B17" s="5"/>
      <c r="C17" s="5"/>
    </row>
    <row r="18" spans="1:4" x14ac:dyDescent="0.25">
      <c r="A18" s="3" t="s">
        <v>17</v>
      </c>
      <c r="B18" s="5"/>
      <c r="C18" s="5"/>
    </row>
    <row r="19" spans="1:4" x14ac:dyDescent="0.25">
      <c r="A19" s="3" t="s">
        <v>18</v>
      </c>
      <c r="B19" s="5"/>
      <c r="C19" s="5"/>
    </row>
    <row r="20" spans="1:4" x14ac:dyDescent="0.25">
      <c r="A20" s="3" t="s">
        <v>19</v>
      </c>
      <c r="B20" s="5"/>
      <c r="C20" s="5"/>
    </row>
    <row r="21" spans="1:4" x14ac:dyDescent="0.25">
      <c r="A21" s="1"/>
    </row>
    <row r="22" spans="1:4" x14ac:dyDescent="0.25">
      <c r="A22" t="s">
        <v>22</v>
      </c>
      <c r="B22" s="5"/>
    </row>
    <row r="25" spans="1:4" ht="62.45" customHeight="1" x14ac:dyDescent="0.25">
      <c r="A25" s="7" t="str">
        <f ca="1">result!XCE1</f>
        <v>celkom: 2 z 25 ------------------------- detaily: 1. naplnenie údajov 0 z 2, 2. formát pre hmotnosť 0 z 10, 3. formát pre výšku 0 z 10, 4. súčet 2 z 2, formát súčtu 0 z 1</v>
      </c>
      <c r="B25" s="7"/>
      <c r="C25" s="7"/>
      <c r="D25" s="7"/>
    </row>
  </sheetData>
  <mergeCells count="1">
    <mergeCell ref="A25:D2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44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6" width="0" hidden="1" customWidth="1"/>
    <col min="16307" max="16307" width="52" hidden="1" customWidth="1"/>
    <col min="16308" max="16330" width="0" hidden="1" customWidth="1"/>
  </cols>
  <sheetData>
    <row r="1" spans="16299:16309" ht="45" x14ac:dyDescent="0.25">
      <c r="XCD1" t="s">
        <v>4</v>
      </c>
      <c r="XCE1" s="4" t="str">
        <f ca="1">CONCATENATE("celkom: ",XBX3," z ",XBW3," ------------------------- detaily: ",XCE3,", ",XCE23,", ",XCE33,", ",XCE43,", ",XCE44)</f>
        <v>celkom: 2 z 25 ------------------------- detaily: 1. naplnenie údajov 0 z 2, 2. formát pre hmotnosť 0 z 10, 3. formát pre výšku 0 z 10, 4. súčet 2 z 2, formát súčtu 0 z 1</v>
      </c>
      <c r="XCF1">
        <f ca="1">XBX3</f>
        <v>2</v>
      </c>
      <c r="XCG1" t="s">
        <v>26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25</v>
      </c>
      <c r="XBX3">
        <f ca="1">SUM(XCA:XCA)</f>
        <v>2</v>
      </c>
      <c r="XBY3">
        <f>IF(zadanie!B11&gt;0,1,0)</f>
        <v>0</v>
      </c>
      <c r="XBZ3">
        <v>0.1</v>
      </c>
      <c r="XCA3">
        <f>XBY3*XBZ3</f>
        <v>0</v>
      </c>
      <c r="XCB3" t="s">
        <v>5</v>
      </c>
      <c r="XCE3" t="str">
        <f>CONCATENATE(XCB3," ",SUM(XCA3:XCA22)," z ",SUM(XBZ3:XBZ22))</f>
        <v>1. naplnenie údajov 0 z 2</v>
      </c>
    </row>
    <row r="4" spans="16299:16309" x14ac:dyDescent="0.25">
      <c r="XBY4">
        <f>IF(zadanie!B12&gt;0,1,0)</f>
        <v>0</v>
      </c>
      <c r="XBZ4">
        <v>0.1</v>
      </c>
      <c r="XCA4">
        <f t="shared" ref="XCA4:XCA12" si="0">XBY4*XBZ4</f>
        <v>0</v>
      </c>
    </row>
    <row r="5" spans="16299:16309" x14ac:dyDescent="0.25">
      <c r="XBY5">
        <f>IF(zadanie!B13&gt;0,1,0)</f>
        <v>0</v>
      </c>
      <c r="XBZ5">
        <v>0.1</v>
      </c>
      <c r="XCA5">
        <f t="shared" si="0"/>
        <v>0</v>
      </c>
    </row>
    <row r="6" spans="16299:16309" x14ac:dyDescent="0.25">
      <c r="XBY6">
        <f>IF(zadanie!B14&gt;0,1,0)</f>
        <v>0</v>
      </c>
      <c r="XBZ6">
        <v>0.1</v>
      </c>
      <c r="XCA6">
        <f t="shared" si="0"/>
        <v>0</v>
      </c>
    </row>
    <row r="7" spans="16299:16309" x14ac:dyDescent="0.25">
      <c r="XBY7">
        <f>IF(zadanie!B15&gt;0,1,0)</f>
        <v>0</v>
      </c>
      <c r="XBZ7">
        <v>0.1</v>
      </c>
      <c r="XCA7">
        <f t="shared" si="0"/>
        <v>0</v>
      </c>
    </row>
    <row r="8" spans="16299:16309" x14ac:dyDescent="0.25">
      <c r="XBY8">
        <f>IF(zadanie!B16&gt;0,1,0)</f>
        <v>0</v>
      </c>
      <c r="XBZ8">
        <v>0.1</v>
      </c>
      <c r="XCA8">
        <f t="shared" si="0"/>
        <v>0</v>
      </c>
    </row>
    <row r="9" spans="16299:16309" x14ac:dyDescent="0.25">
      <c r="XBY9">
        <f>IF(zadanie!B17&gt;0,1,0)</f>
        <v>0</v>
      </c>
      <c r="XBZ9">
        <v>0.1</v>
      </c>
      <c r="XCA9">
        <f t="shared" si="0"/>
        <v>0</v>
      </c>
    </row>
    <row r="10" spans="16299:16309" x14ac:dyDescent="0.25">
      <c r="XBY10">
        <f>IF(zadanie!B18&gt;0,1,0)</f>
        <v>0</v>
      </c>
      <c r="XBZ10">
        <v>0.1</v>
      </c>
      <c r="XCA10">
        <f t="shared" si="0"/>
        <v>0</v>
      </c>
    </row>
    <row r="11" spans="16299:16309" x14ac:dyDescent="0.25">
      <c r="XBY11">
        <f>IF(zadanie!B19&gt;0,1,0)</f>
        <v>0</v>
      </c>
      <c r="XBZ11">
        <v>0.1</v>
      </c>
      <c r="XCA11">
        <f t="shared" si="0"/>
        <v>0</v>
      </c>
    </row>
    <row r="12" spans="16299:16309" x14ac:dyDescent="0.25">
      <c r="XBY12">
        <f>IF(zadanie!B20&gt;0,1,0)</f>
        <v>0</v>
      </c>
      <c r="XBZ12">
        <v>0.1</v>
      </c>
      <c r="XCA12">
        <f t="shared" si="0"/>
        <v>0</v>
      </c>
    </row>
    <row r="13" spans="16299:16309" x14ac:dyDescent="0.25">
      <c r="XBY13">
        <f>IF(zadanie!C11&gt;0,1,0)</f>
        <v>0</v>
      </c>
      <c r="XBZ13">
        <v>0.1</v>
      </c>
      <c r="XCA13">
        <f>XBY13*XBZ13</f>
        <v>0</v>
      </c>
    </row>
    <row r="14" spans="16299:16309" x14ac:dyDescent="0.25">
      <c r="XBY14">
        <f>IF(zadanie!C12&gt;0,1,0)</f>
        <v>0</v>
      </c>
      <c r="XBZ14">
        <v>0.1</v>
      </c>
      <c r="XCA14">
        <f t="shared" ref="XCA14:XCA22" si="1">XBY14*XBZ14</f>
        <v>0</v>
      </c>
    </row>
    <row r="15" spans="16299:16309" x14ac:dyDescent="0.25">
      <c r="XBY15">
        <f>IF(zadanie!C13&gt;0,1,0)</f>
        <v>0</v>
      </c>
      <c r="XBZ15">
        <v>0.1</v>
      </c>
      <c r="XCA15">
        <f t="shared" si="1"/>
        <v>0</v>
      </c>
    </row>
    <row r="16" spans="16299:16309" x14ac:dyDescent="0.25">
      <c r="XBY16">
        <f>IF(zadanie!C14&gt;0,1,0)</f>
        <v>0</v>
      </c>
      <c r="XBZ16">
        <v>0.1</v>
      </c>
      <c r="XCA16">
        <f t="shared" si="1"/>
        <v>0</v>
      </c>
    </row>
    <row r="17" spans="16301:16307" x14ac:dyDescent="0.25">
      <c r="XBY17">
        <f>IF(zadanie!C15&gt;0,1,0)</f>
        <v>0</v>
      </c>
      <c r="XBZ17">
        <v>0.1</v>
      </c>
      <c r="XCA17">
        <f t="shared" si="1"/>
        <v>0</v>
      </c>
    </row>
    <row r="18" spans="16301:16307" x14ac:dyDescent="0.25">
      <c r="XBY18">
        <f>IF(zadanie!C16&gt;0,1,0)</f>
        <v>0</v>
      </c>
      <c r="XBZ18">
        <v>0.1</v>
      </c>
      <c r="XCA18">
        <f t="shared" si="1"/>
        <v>0</v>
      </c>
    </row>
    <row r="19" spans="16301:16307" x14ac:dyDescent="0.25">
      <c r="XBY19">
        <f>IF(zadanie!C17&gt;0,1,0)</f>
        <v>0</v>
      </c>
      <c r="XBZ19">
        <v>0.1</v>
      </c>
      <c r="XCA19">
        <f t="shared" si="1"/>
        <v>0</v>
      </c>
    </row>
    <row r="20" spans="16301:16307" x14ac:dyDescent="0.25">
      <c r="XBY20">
        <f>IF(zadanie!C18&gt;0,1,0)</f>
        <v>0</v>
      </c>
      <c r="XBZ20">
        <v>0.1</v>
      </c>
      <c r="XCA20">
        <f t="shared" si="1"/>
        <v>0</v>
      </c>
    </row>
    <row r="21" spans="16301:16307" x14ac:dyDescent="0.25">
      <c r="XBY21">
        <f>IF(zadanie!C19&gt;0,1,0)</f>
        <v>0</v>
      </c>
      <c r="XBZ21">
        <v>0.1</v>
      </c>
      <c r="XCA21">
        <f t="shared" si="1"/>
        <v>0</v>
      </c>
    </row>
    <row r="22" spans="16301:16307" x14ac:dyDescent="0.25">
      <c r="XBY22">
        <f>IF(zadanie!C20&gt;0,1,0)</f>
        <v>0</v>
      </c>
      <c r="XBZ22">
        <v>0.1</v>
      </c>
      <c r="XCA22">
        <f t="shared" si="1"/>
        <v>0</v>
      </c>
    </row>
    <row r="23" spans="16301:16307" x14ac:dyDescent="0.25">
      <c r="XBY23">
        <f ca="1">IF(AND(CELL("formát",zadanie!B11)="F0",LEN(zadanie!B11)&gt;0),1,0)</f>
        <v>0</v>
      </c>
      <c r="XBZ23">
        <v>1</v>
      </c>
      <c r="XCA23">
        <f t="shared" ref="XCA23" ca="1" si="2">XBY23*XBZ23</f>
        <v>0</v>
      </c>
      <c r="XCB23" t="s">
        <v>27</v>
      </c>
      <c r="XCE23" t="str">
        <f ca="1">CONCATENATE(XCB23," ",SUM(XCA23:XCA32)," z ",SUM(XBZ23:XBZ32))</f>
        <v>2. formát pre hmotnosť 0 z 10</v>
      </c>
    </row>
    <row r="24" spans="16301:16307" x14ac:dyDescent="0.25">
      <c r="XBY24">
        <f ca="1">IF(AND(CELL("formát",zadanie!B12)="F0",LEN(zadanie!B12)&gt;0),1,0)</f>
        <v>0</v>
      </c>
      <c r="XBZ24">
        <v>1</v>
      </c>
      <c r="XCA24">
        <f t="shared" ref="XCA24:XCA33" ca="1" si="3">XBY24*XBZ24</f>
        <v>0</v>
      </c>
    </row>
    <row r="25" spans="16301:16307" x14ac:dyDescent="0.25">
      <c r="XBY25">
        <f ca="1">IF(AND(CELL("formát",zadanie!B13)="F0",LEN(zadanie!B13)&gt;0),1,0)</f>
        <v>0</v>
      </c>
      <c r="XBZ25">
        <v>1</v>
      </c>
      <c r="XCA25">
        <f t="shared" ca="1" si="3"/>
        <v>0</v>
      </c>
    </row>
    <row r="26" spans="16301:16307" x14ac:dyDescent="0.25">
      <c r="XBY26">
        <f ca="1">IF(AND(CELL("formát",zadanie!B14)="F0",LEN(zadanie!B14)&gt;0),1,0)</f>
        <v>0</v>
      </c>
      <c r="XBZ26">
        <v>1</v>
      </c>
      <c r="XCA26">
        <f t="shared" ca="1" si="3"/>
        <v>0</v>
      </c>
    </row>
    <row r="27" spans="16301:16307" x14ac:dyDescent="0.25">
      <c r="XBY27">
        <f ca="1">IF(AND(CELL("formát",zadanie!B15)="F0",LEN(zadanie!B15)&gt;0),1,0)</f>
        <v>0</v>
      </c>
      <c r="XBZ27">
        <v>1</v>
      </c>
      <c r="XCA27">
        <f t="shared" ca="1" si="3"/>
        <v>0</v>
      </c>
    </row>
    <row r="28" spans="16301:16307" x14ac:dyDescent="0.25">
      <c r="XBY28">
        <f ca="1">IF(AND(CELL("formát",zadanie!B16)="F0",LEN(zadanie!B16)&gt;0),1,0)</f>
        <v>0</v>
      </c>
      <c r="XBZ28">
        <v>1</v>
      </c>
      <c r="XCA28">
        <f t="shared" ca="1" si="3"/>
        <v>0</v>
      </c>
    </row>
    <row r="29" spans="16301:16307" x14ac:dyDescent="0.25">
      <c r="XBY29">
        <f ca="1">IF(AND(CELL("formát",zadanie!B17)="F0",LEN(zadanie!B17)&gt;0),1,0)</f>
        <v>0</v>
      </c>
      <c r="XBZ29">
        <v>1</v>
      </c>
      <c r="XCA29">
        <f t="shared" ca="1" si="3"/>
        <v>0</v>
      </c>
    </row>
    <row r="30" spans="16301:16307" x14ac:dyDescent="0.25">
      <c r="XBY30">
        <f ca="1">IF(AND(CELL("formát",zadanie!B18)="F0",LEN(zadanie!B18)&gt;0),1,0)</f>
        <v>0</v>
      </c>
      <c r="XBZ30">
        <v>1</v>
      </c>
      <c r="XCA30">
        <f t="shared" ca="1" si="3"/>
        <v>0</v>
      </c>
    </row>
    <row r="31" spans="16301:16307" x14ac:dyDescent="0.25">
      <c r="XBY31">
        <f ca="1">IF(AND(CELL("formát",zadanie!B19)="F0",LEN(zadanie!B19)&gt;0),1,0)</f>
        <v>0</v>
      </c>
      <c r="XBZ31">
        <v>1</v>
      </c>
      <c r="XCA31">
        <f t="shared" ca="1" si="3"/>
        <v>0</v>
      </c>
    </row>
    <row r="32" spans="16301:16307" x14ac:dyDescent="0.25">
      <c r="XBY32">
        <f ca="1">IF(AND(CELL("formát",zadanie!B20)="F0",LEN(zadanie!B20)&gt;0),1,0)</f>
        <v>0</v>
      </c>
      <c r="XBZ32">
        <v>1</v>
      </c>
      <c r="XCA32">
        <f t="shared" ca="1" si="3"/>
        <v>0</v>
      </c>
    </row>
    <row r="33" spans="16301:16307" x14ac:dyDescent="0.25">
      <c r="XBY33">
        <f ca="1">IF(AND(CELL("formát",zadanie!C11)="F0",LEN(zadanie!C11)&gt;0),1,0)</f>
        <v>0</v>
      </c>
      <c r="XBZ33">
        <v>1</v>
      </c>
      <c r="XCA33">
        <f t="shared" ca="1" si="3"/>
        <v>0</v>
      </c>
      <c r="XCB33" t="s">
        <v>28</v>
      </c>
      <c r="XCE33" t="str">
        <f ca="1">CONCATENATE(XCB33," ",SUM(XCA33:XCA42)," z ",SUM(XBZ33:XBZ42))</f>
        <v>3. formát pre výšku 0 z 10</v>
      </c>
    </row>
    <row r="34" spans="16301:16307" x14ac:dyDescent="0.25">
      <c r="XBY34">
        <f ca="1">IF(AND(CELL("formát",zadanie!C12)="F0",LEN(zadanie!C12)&gt;0),1,0)</f>
        <v>0</v>
      </c>
      <c r="XBZ34">
        <v>1</v>
      </c>
      <c r="XCA34">
        <f t="shared" ref="XCA34:XCA41" ca="1" si="4">XBY34*XBZ34</f>
        <v>0</v>
      </c>
    </row>
    <row r="35" spans="16301:16307" x14ac:dyDescent="0.25">
      <c r="XBY35">
        <f ca="1">IF(AND(CELL("formát",zadanie!C13)="F0",LEN(zadanie!C13)&gt;0),1,0)</f>
        <v>0</v>
      </c>
      <c r="XBZ35">
        <v>1</v>
      </c>
      <c r="XCA35">
        <f t="shared" ca="1" si="4"/>
        <v>0</v>
      </c>
    </row>
    <row r="36" spans="16301:16307" x14ac:dyDescent="0.25">
      <c r="XBY36">
        <f ca="1">IF(AND(CELL("formát",zadanie!C14)="F0",LEN(zadanie!C14)&gt;0),1,0)</f>
        <v>0</v>
      </c>
      <c r="XBZ36">
        <v>1</v>
      </c>
      <c r="XCA36">
        <f t="shared" ca="1" si="4"/>
        <v>0</v>
      </c>
    </row>
    <row r="37" spans="16301:16307" x14ac:dyDescent="0.25">
      <c r="XBY37">
        <f ca="1">IF(AND(CELL("formát",zadanie!C15)="F0",LEN(zadanie!C15)&gt;0),1,0)</f>
        <v>0</v>
      </c>
      <c r="XBZ37">
        <v>1</v>
      </c>
      <c r="XCA37">
        <f t="shared" ca="1" si="4"/>
        <v>0</v>
      </c>
    </row>
    <row r="38" spans="16301:16307" x14ac:dyDescent="0.25">
      <c r="XBY38">
        <f ca="1">IF(AND(CELL("formát",zadanie!C16)="F0",LEN(zadanie!C16)&gt;0),1,0)</f>
        <v>0</v>
      </c>
      <c r="XBZ38">
        <v>1</v>
      </c>
      <c r="XCA38">
        <f t="shared" ca="1" si="4"/>
        <v>0</v>
      </c>
    </row>
    <row r="39" spans="16301:16307" x14ac:dyDescent="0.25">
      <c r="XBY39">
        <f ca="1">IF(AND(CELL("formát",zadanie!C17)="F0",LEN(zadanie!C17)&gt;0),1,0)</f>
        <v>0</v>
      </c>
      <c r="XBZ39">
        <v>1</v>
      </c>
      <c r="XCA39">
        <f t="shared" ca="1" si="4"/>
        <v>0</v>
      </c>
    </row>
    <row r="40" spans="16301:16307" x14ac:dyDescent="0.25">
      <c r="XBY40">
        <f ca="1">IF(AND(CELL("formát",zadanie!C18)="F0",LEN(zadanie!C18)&gt;0),1,0)</f>
        <v>0</v>
      </c>
      <c r="XBZ40">
        <v>1</v>
      </c>
      <c r="XCA40">
        <f t="shared" ca="1" si="4"/>
        <v>0</v>
      </c>
    </row>
    <row r="41" spans="16301:16307" x14ac:dyDescent="0.25">
      <c r="XBY41">
        <f ca="1">IF(AND(CELL("formát",zadanie!C19)="F0",LEN(zadanie!C19)&gt;0),1,0)</f>
        <v>0</v>
      </c>
      <c r="XBZ41">
        <v>1</v>
      </c>
      <c r="XCA41">
        <f t="shared" ca="1" si="4"/>
        <v>0</v>
      </c>
    </row>
    <row r="42" spans="16301:16307" x14ac:dyDescent="0.25">
      <c r="XBY42">
        <f ca="1">IF(AND(CELL("formát",zadanie!C20)="F0",LEN(zadanie!C20)&gt;0),1,0)</f>
        <v>0</v>
      </c>
      <c r="XBZ42">
        <v>1</v>
      </c>
      <c r="XCA42">
        <f t="shared" ref="XCA42" ca="1" si="5">XBY42*XBZ42</f>
        <v>0</v>
      </c>
    </row>
    <row r="43" spans="16301:16307" x14ac:dyDescent="0.25">
      <c r="XBY43">
        <f>IF(SUM(zadanie!B11:B20)=zadanie!B22,1,0)</f>
        <v>1</v>
      </c>
      <c r="XBZ43">
        <v>2</v>
      </c>
      <c r="XCA43">
        <f t="shared" ref="XCA43" si="6">XBY43*XBZ43</f>
        <v>2</v>
      </c>
      <c r="XCB43" t="s">
        <v>24</v>
      </c>
      <c r="XCE43" t="str">
        <f>CONCATENATE(XCB43," ",SUM(XCA43:XCA43)," z ",SUM(XBZ43:XBZ43))</f>
        <v>4. súčet 2 z 2</v>
      </c>
    </row>
    <row r="44" spans="16301:16307" x14ac:dyDescent="0.25">
      <c r="XBY44">
        <f ca="1">IF(AND(CELL("formát",zadanie!B22)="F0",LEN(zadanie!B22)&gt;0),1,0)</f>
        <v>0</v>
      </c>
      <c r="XBZ44">
        <v>1</v>
      </c>
      <c r="XCA44">
        <f t="shared" ref="XCA44" ca="1" si="7">XBY44*XBZ44</f>
        <v>0</v>
      </c>
      <c r="XCB44" t="s">
        <v>25</v>
      </c>
      <c r="XCE44" t="str">
        <f ca="1">CONCATENATE(XCB44," ",SUM(XCA44:XCA44)," z ",SUM(XBZ44:XBZ44))</f>
        <v>formát súčtu 0 z 1</v>
      </c>
    </row>
  </sheetData>
  <sheetProtection algorithmName="SHA-512" hashValue="FzHNXah0Gr7SKnaQWr4MtUahxZDvQjayAcSXDNopmbIymSoxF9O7b7W3fIcfPB/EQa6HqRzcmrXT+/hBVnWmaw==" saltValue="BfI2pb3NmXXB+t0JpFpbs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2023-10-15T20:23:54Z</cp:lastPrinted>
  <dcterms:created xsi:type="dcterms:W3CDTF">2018-09-09T09:10:55Z</dcterms:created>
  <dcterms:modified xsi:type="dcterms:W3CDTF">2023-10-15T20:24:00Z</dcterms:modified>
</cp:coreProperties>
</file>