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312E13BA-3102-4CA4-BC47-E244469C6B5A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138" i="2" l="1"/>
  <c r="XCA138" i="2" s="1"/>
  <c r="XCE138" i="2" s="1"/>
  <c r="XBY133" i="2"/>
  <c r="XBY132" i="2"/>
  <c r="XBY131" i="2"/>
  <c r="XBY70" i="2"/>
  <c r="XCA70" i="2" s="1"/>
  <c r="XBY71" i="2"/>
  <c r="XCA71" i="2" s="1"/>
  <c r="XBY72" i="2"/>
  <c r="XCA72" i="2" s="1"/>
  <c r="XBY76" i="2"/>
  <c r="XCA76" i="2" s="1"/>
  <c r="XBY78" i="2"/>
  <c r="XCA78" i="2" s="1"/>
  <c r="XBY79" i="2"/>
  <c r="XCA79" i="2" s="1"/>
  <c r="XBY80" i="2"/>
  <c r="XCA80" i="2" s="1"/>
  <c r="XBY83" i="2"/>
  <c r="XCA83" i="2" s="1"/>
  <c r="XBY84" i="2"/>
  <c r="XCA84" i="2" s="1"/>
  <c r="XBY86" i="2"/>
  <c r="XCA86" i="2" s="1"/>
  <c r="XBY87" i="2"/>
  <c r="XCA87" i="2" s="1"/>
  <c r="XBY88" i="2"/>
  <c r="XCA88" i="2" s="1"/>
  <c r="XBY90" i="2"/>
  <c r="XCA90" i="2" s="1"/>
  <c r="XBY91" i="2"/>
  <c r="XCA91" i="2" s="1"/>
  <c r="XBY95" i="2"/>
  <c r="XCA95" i="2" s="1"/>
  <c r="XBY97" i="2"/>
  <c r="XCA97" i="2" s="1"/>
  <c r="XBY98" i="2"/>
  <c r="XCA98" i="2" s="1"/>
  <c r="XBY136" i="2"/>
  <c r="XCA136" i="2" s="1"/>
  <c r="XCE136" i="2" s="1"/>
  <c r="XBY134" i="2"/>
  <c r="XCA134" i="2" s="1"/>
  <c r="XCE134" i="2" s="1"/>
  <c r="XBY135" i="2"/>
  <c r="XCA135" i="2" s="1"/>
  <c r="XCE135" i="2" s="1"/>
  <c r="XBY69" i="2"/>
  <c r="XCA69" i="2" s="1"/>
  <c r="XBY73" i="2"/>
  <c r="XCA73" i="2" s="1"/>
  <c r="XBY74" i="2"/>
  <c r="XCA74" i="2" s="1"/>
  <c r="XBY75" i="2"/>
  <c r="XCA75" i="2" s="1"/>
  <c r="XBY77" i="2"/>
  <c r="XCA77" i="2" s="1"/>
  <c r="XBY81" i="2"/>
  <c r="XCA81" i="2" s="1"/>
  <c r="XBY82" i="2"/>
  <c r="XCA82" i="2" s="1"/>
  <c r="XBY85" i="2"/>
  <c r="XCA85" i="2" s="1"/>
  <c r="XBY89" i="2"/>
  <c r="XCA89" i="2" s="1"/>
  <c r="XBY92" i="2"/>
  <c r="XCA92" i="2" s="1"/>
  <c r="XBY93" i="2"/>
  <c r="XCA93" i="2" s="1"/>
  <c r="XBY94" i="2"/>
  <c r="XCA94" i="2" s="1"/>
  <c r="XBY96" i="2"/>
  <c r="XCA96" i="2" s="1"/>
  <c r="XBY68" i="2"/>
  <c r="XBY67" i="2"/>
  <c r="XBY31" i="2"/>
  <c r="XCA31" i="2" s="1"/>
  <c r="XBY32" i="2"/>
  <c r="XCA32" i="2" s="1"/>
  <c r="XBY33" i="2"/>
  <c r="XBY34" i="2"/>
  <c r="XBY28" i="2"/>
  <c r="XBY29" i="2"/>
  <c r="XBY30" i="2"/>
  <c r="XBY20" i="2"/>
  <c r="XBY21" i="2"/>
  <c r="XBY22" i="2"/>
  <c r="XBY23" i="2"/>
  <c r="XBY24" i="2"/>
  <c r="XBY25" i="2"/>
  <c r="XBY26" i="2"/>
  <c r="XBY27" i="2"/>
  <c r="XBY4" i="2"/>
  <c r="XBY5" i="2"/>
  <c r="XBY6" i="2"/>
  <c r="XBY7" i="2"/>
  <c r="XBY8" i="2"/>
  <c r="XBY9" i="2"/>
  <c r="XBY10" i="2"/>
  <c r="XBY11" i="2"/>
  <c r="XBY12" i="2"/>
  <c r="XBY13" i="2"/>
  <c r="XBY14" i="2"/>
  <c r="XBY15" i="2"/>
  <c r="XBY16" i="2"/>
  <c r="XBY17" i="2"/>
  <c r="XBY18" i="2"/>
  <c r="XBY19" i="2"/>
  <c r="XBY109" i="2"/>
  <c r="XBY66" i="2"/>
  <c r="XBY40" i="2"/>
  <c r="XBY54" i="2"/>
  <c r="XBY111" i="2"/>
  <c r="XBY42" i="2"/>
  <c r="XBY50" i="2"/>
  <c r="XBY105" i="2"/>
  <c r="XBY45" i="2"/>
  <c r="XBY64" i="2"/>
  <c r="XBY106" i="2"/>
  <c r="XBY126" i="2"/>
  <c r="XBY100" i="2"/>
  <c r="XBY116" i="2"/>
  <c r="XBY99" i="2"/>
  <c r="XBY115" i="2"/>
  <c r="XBY114" i="2"/>
  <c r="XBY55" i="2"/>
  <c r="XBY125" i="2"/>
  <c r="XBY48" i="2"/>
  <c r="XBY57" i="2"/>
  <c r="XBY41" i="2"/>
  <c r="XBY39" i="2"/>
  <c r="XBY120" i="2"/>
  <c r="XBY52" i="2"/>
  <c r="XBY117" i="2"/>
  <c r="XBY101" i="2"/>
  <c r="XBY108" i="2"/>
  <c r="XBY103" i="2"/>
  <c r="XBY59" i="2"/>
  <c r="XBY104" i="2"/>
  <c r="XBY121" i="2"/>
  <c r="XBY36" i="2"/>
  <c r="XBY51" i="2"/>
  <c r="XBY58" i="2"/>
  <c r="XBY61" i="2"/>
  <c r="XBY130" i="2"/>
  <c r="XBY44" i="2"/>
  <c r="XBY123" i="2"/>
  <c r="XBY128" i="2"/>
  <c r="XBY113" i="2"/>
  <c r="XBY62" i="2"/>
  <c r="XBY118" i="2"/>
  <c r="XBY47" i="2"/>
  <c r="XBY127" i="2"/>
  <c r="XBY112" i="2"/>
  <c r="XBY60" i="2"/>
  <c r="XBY38" i="2"/>
  <c r="XBY107" i="2"/>
  <c r="XBY110" i="2"/>
  <c r="XBY119" i="2"/>
  <c r="XBY37" i="2"/>
  <c r="XBY35" i="2"/>
  <c r="XBY102" i="2"/>
  <c r="XBY56" i="2"/>
  <c r="XBY129" i="2"/>
  <c r="XBY124" i="2"/>
  <c r="XBY122" i="2"/>
  <c r="XBY53" i="2"/>
  <c r="XBY46" i="2"/>
  <c r="XBY63" i="2"/>
  <c r="XBY65" i="2"/>
  <c r="XBY49" i="2"/>
  <c r="XBY43" i="2"/>
  <c r="XBY137" i="2" l="1"/>
  <c r="XCA137" i="2" s="1"/>
  <c r="XCE137" i="2" s="1"/>
  <c r="XCA127" i="2"/>
  <c r="XCA130" i="2"/>
  <c r="XCA129" i="2"/>
  <c r="XCA128" i="2"/>
  <c r="XCA126" i="2"/>
  <c r="XCA124" i="2"/>
  <c r="XCA122" i="2"/>
  <c r="XCA120" i="2"/>
  <c r="XCA118" i="2"/>
  <c r="XCA116" i="2"/>
  <c r="XCA114" i="2"/>
  <c r="XCA112" i="2"/>
  <c r="XCA110" i="2"/>
  <c r="XCA108" i="2"/>
  <c r="XCA106" i="2"/>
  <c r="XCA104" i="2"/>
  <c r="XCA102" i="2"/>
  <c r="XCA125" i="2"/>
  <c r="XCA123" i="2"/>
  <c r="XCA121" i="2"/>
  <c r="XCA119" i="2"/>
  <c r="XCA117" i="2"/>
  <c r="XCA115" i="2"/>
  <c r="XCA113" i="2"/>
  <c r="XCA111" i="2"/>
  <c r="XCA109" i="2"/>
  <c r="XCA107" i="2"/>
  <c r="XCA105" i="2"/>
  <c r="XCA103" i="2"/>
  <c r="XCA101" i="2"/>
  <c r="XCA100" i="2"/>
  <c r="XCA99" i="2"/>
  <c r="XCA64" i="2"/>
  <c r="XCA65" i="2"/>
  <c r="XCA59" i="2"/>
  <c r="XCA66" i="2"/>
  <c r="XCA63" i="2"/>
  <c r="XCA61" i="2"/>
  <c r="XCA62" i="2"/>
  <c r="XCA60" i="2"/>
  <c r="XCA58" i="2"/>
  <c r="XCA44" i="2"/>
  <c r="XCA42" i="2"/>
  <c r="XCA40" i="2"/>
  <c r="XCA38" i="2"/>
  <c r="XCA56" i="2"/>
  <c r="XCA54" i="2"/>
  <c r="XCA52" i="2"/>
  <c r="XCA50" i="2"/>
  <c r="XCA48" i="2"/>
  <c r="XCA46" i="2"/>
  <c r="XCA57" i="2"/>
  <c r="XCA55" i="2"/>
  <c r="XCA53" i="2"/>
  <c r="XCA51" i="2"/>
  <c r="XCA49" i="2"/>
  <c r="XCA47" i="2"/>
  <c r="XCA45" i="2"/>
  <c r="XCA43" i="2"/>
  <c r="XCA41" i="2"/>
  <c r="XCA39" i="2"/>
  <c r="XCA37" i="2"/>
  <c r="XCA132" i="2"/>
  <c r="XCE132" i="2" s="1"/>
  <c r="XCA133" i="2"/>
  <c r="XCE133" i="2" s="1"/>
  <c r="XCA131" i="2"/>
  <c r="XCE131" i="2" s="1"/>
  <c r="XCA67" i="2"/>
  <c r="XCA68" i="2"/>
  <c r="XCA36" i="2"/>
  <c r="XCE99" i="2" l="1"/>
  <c r="XCE67" i="2"/>
  <c r="XCA14" i="2" l="1"/>
  <c r="XCA15" i="2"/>
  <c r="XCA16" i="2"/>
  <c r="XCA17" i="2"/>
  <c r="XCA18" i="2"/>
  <c r="XCA19" i="2"/>
  <c r="XCA21" i="2"/>
  <c r="XCA22" i="2"/>
  <c r="XCA13" i="2"/>
  <c r="XCA20" i="2"/>
  <c r="XBY3" i="2"/>
  <c r="XCA35" i="2" l="1"/>
  <c r="XCE35" i="2" s="1"/>
  <c r="XCA34" i="2"/>
  <c r="XCA30" i="2" l="1"/>
  <c r="XCA25" i="2"/>
  <c r="XCA33" i="2"/>
  <c r="XCA29" i="2"/>
  <c r="XCA27" i="2"/>
  <c r="XCA28" i="2"/>
  <c r="XCA26" i="2"/>
  <c r="XCA24" i="2"/>
  <c r="XCA11" i="2"/>
  <c r="XCA10" i="2"/>
  <c r="XCA6" i="2"/>
  <c r="XCA7" i="2"/>
  <c r="XCA9" i="2"/>
  <c r="XCA5" i="2"/>
  <c r="XCA12" i="2"/>
  <c r="XCA8" i="2"/>
  <c r="XCA4" i="2"/>
  <c r="XBW3" i="2" l="1"/>
  <c r="XCA3" i="2" l="1"/>
  <c r="XCA23" i="2"/>
  <c r="XCE3" i="2" l="1"/>
  <c r="XBX3" i="2" l="1"/>
  <c r="XCE1" i="2" s="1"/>
  <c r="A57" i="3" s="1"/>
  <c r="XCF1" i="2" l="1"/>
</calcChain>
</file>

<file path=xl/sharedStrings.xml><?xml version="1.0" encoding="utf-8"?>
<sst xmlns="http://schemas.openxmlformats.org/spreadsheetml/2006/main" count="88" uniqueCount="73">
  <si>
    <t>bodov</t>
  </si>
  <si>
    <t>získané</t>
  </si>
  <si>
    <t>A/N</t>
  </si>
  <si>
    <t>celkom za aktivitu</t>
  </si>
  <si>
    <t>result</t>
  </si>
  <si>
    <t>1. naplnenie údajov</t>
  </si>
  <si>
    <t>názov</t>
  </si>
  <si>
    <t>mlieko</t>
  </si>
  <si>
    <t>jogurt smotanový</t>
  </si>
  <si>
    <t>chlieb</t>
  </si>
  <si>
    <t>rožky</t>
  </si>
  <si>
    <t>tvaroh</t>
  </si>
  <si>
    <t>smotana kyslá</t>
  </si>
  <si>
    <t>smotana na šľahanie</t>
  </si>
  <si>
    <t>grécky jogurt</t>
  </si>
  <si>
    <t>vianočka</t>
  </si>
  <si>
    <t>buchta lekvárová</t>
  </si>
  <si>
    <t>piškóty</t>
  </si>
  <si>
    <t>chrumky</t>
  </si>
  <si>
    <t>granko</t>
  </si>
  <si>
    <t>káva</t>
  </si>
  <si>
    <t>ovsené vločky</t>
  </si>
  <si>
    <t>paprika</t>
  </si>
  <si>
    <t>mrkva</t>
  </si>
  <si>
    <t>petržlen</t>
  </si>
  <si>
    <t>vajcia</t>
  </si>
  <si>
    <t>kapusta kyslá</t>
  </si>
  <si>
    <t>syr tavený</t>
  </si>
  <si>
    <t>syr</t>
  </si>
  <si>
    <t>plesnivý syr</t>
  </si>
  <si>
    <t>jednotková cena</t>
  </si>
  <si>
    <t>uhorka</t>
  </si>
  <si>
    <t>cukor</t>
  </si>
  <si>
    <t>múka hladká</t>
  </si>
  <si>
    <t>ryža</t>
  </si>
  <si>
    <t>šošovica</t>
  </si>
  <si>
    <t>hrach</t>
  </si>
  <si>
    <t>cena spolu</t>
  </si>
  <si>
    <t>množstvo (ks)</t>
  </si>
  <si>
    <t>najvyššia cena</t>
  </si>
  <si>
    <t>najnižšia cena</t>
  </si>
  <si>
    <t>priemerná cena</t>
  </si>
  <si>
    <t>cena za nákup</t>
  </si>
  <si>
    <t>najväčší počet kusov</t>
  </si>
  <si>
    <t>najmenší počet kusov</t>
  </si>
  <si>
    <t>x</t>
  </si>
  <si>
    <t>1. Vyplňte stĺpec s cenou za jednotlivé tovary nastavte mu formát meny. (3 body)</t>
  </si>
  <si>
    <t>3. Vypočítajte najvyššiu cenu. (3 body)</t>
  </si>
  <si>
    <t>4. Vypočítajte najnižšiu cenu. (3 body)</t>
  </si>
  <si>
    <t>5. Vypočítajte priemernú cenu. (5 bodov)</t>
  </si>
  <si>
    <t>6. Vypočítajte najmenší počet kusov. (3 body)</t>
  </si>
  <si>
    <t>7. Vypočítajte najväčší počet kusov. (3 body)</t>
  </si>
  <si>
    <t>8. Vypočítajte priemerný počet kusov. (5 bodov)</t>
  </si>
  <si>
    <t>9. Vypočítajte celkovú cenu za nákup. (3 body)</t>
  </si>
  <si>
    <t>fazuľa</t>
  </si>
  <si>
    <t>zemiaky</t>
  </si>
  <si>
    <t>cibuľa</t>
  </si>
  <si>
    <t>2. cena za tovary</t>
  </si>
  <si>
    <t>formát pre cenu</t>
  </si>
  <si>
    <t>2. Zistite cenu za nakúpené kusy každého tovaru a nastavte jej formát meny. (4 body)</t>
  </si>
  <si>
    <t>formát pre cenu spolu</t>
  </si>
  <si>
    <t>3. najvyššia cena</t>
  </si>
  <si>
    <t>4. najnižšia cena</t>
  </si>
  <si>
    <t>5. priemerná cena</t>
  </si>
  <si>
    <t>6. najmenší počet ks</t>
  </si>
  <si>
    <t>7. najväčší počet ks</t>
  </si>
  <si>
    <t>8. priemerný počet ks</t>
  </si>
  <si>
    <t>9. celková cena za nákup</t>
  </si>
  <si>
    <t>počet kusov tovaru</t>
  </si>
  <si>
    <t>10. Zistite koľko rôznych kusov tovaru bolo nakúpených. (5 bodov)</t>
  </si>
  <si>
    <t>10. počet kusov tovaru</t>
  </si>
  <si>
    <t>V tabuľke je uvedený nákup potravín pre 6 člennú rodinu na týždeň.</t>
  </si>
  <si>
    <t>priemerný počet kusov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</si>
</sst>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#&quot; g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left" wrapText="1"/>
    </xf>
    <xf numFmtId="0" fontId="0" fillId="2" borderId="1" xfId="0" applyFill="1" applyBorder="1"/>
    <xf numFmtId="165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164" fontId="0" fillId="2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2" borderId="7" xfId="0" applyFill="1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/>
  </sheetViews>
  <sheetFormatPr defaultRowHeight="15" x14ac:dyDescent="0.25"/>
  <cols>
    <col min="1" max="1" width="20.28515625" customWidth="1"/>
    <col min="2" max="2" width="12.7109375" bestFit="1" customWidth="1"/>
    <col min="3" max="3" width="15.28515625" bestFit="1" customWidth="1"/>
    <col min="4" max="4" width="15.5703125" customWidth="1"/>
  </cols>
  <sheetData>
    <row r="1" spans="1:4" x14ac:dyDescent="0.25">
      <c r="A1" s="1" t="s">
        <v>71</v>
      </c>
      <c r="B1" s="1"/>
    </row>
    <row r="2" spans="1:4" x14ac:dyDescent="0.25">
      <c r="A2" s="1" t="s">
        <v>46</v>
      </c>
      <c r="B2" s="1"/>
    </row>
    <row r="3" spans="1:4" x14ac:dyDescent="0.25">
      <c r="A3" s="1" t="s">
        <v>59</v>
      </c>
      <c r="B3" s="1"/>
    </row>
    <row r="4" spans="1:4" x14ac:dyDescent="0.25">
      <c r="A4" s="1" t="s">
        <v>47</v>
      </c>
      <c r="B4" s="1"/>
    </row>
    <row r="5" spans="1:4" x14ac:dyDescent="0.25">
      <c r="A5" s="1" t="s">
        <v>48</v>
      </c>
      <c r="B5" s="1"/>
    </row>
    <row r="6" spans="1:4" x14ac:dyDescent="0.25">
      <c r="A6" s="1" t="s">
        <v>49</v>
      </c>
      <c r="B6" s="1"/>
    </row>
    <row r="7" spans="1:4" x14ac:dyDescent="0.25">
      <c r="A7" s="1" t="s">
        <v>50</v>
      </c>
      <c r="B7" s="1"/>
    </row>
    <row r="8" spans="1:4" x14ac:dyDescent="0.25">
      <c r="A8" s="1" t="s">
        <v>51</v>
      </c>
    </row>
    <row r="9" spans="1:4" x14ac:dyDescent="0.25">
      <c r="A9" s="1" t="s">
        <v>52</v>
      </c>
    </row>
    <row r="10" spans="1:4" x14ac:dyDescent="0.25">
      <c r="A10" s="1" t="s">
        <v>53</v>
      </c>
    </row>
    <row r="11" spans="1:4" x14ac:dyDescent="0.25">
      <c r="A11" s="1" t="s">
        <v>69</v>
      </c>
    </row>
    <row r="12" spans="1:4" ht="15.75" thickBot="1" x14ac:dyDescent="0.3">
      <c r="A12" s="1"/>
    </row>
    <row r="13" spans="1:4" x14ac:dyDescent="0.25">
      <c r="A13" s="17" t="s">
        <v>6</v>
      </c>
      <c r="B13" s="18" t="s">
        <v>38</v>
      </c>
      <c r="C13" s="18" t="s">
        <v>30</v>
      </c>
      <c r="D13" s="19" t="s">
        <v>37</v>
      </c>
    </row>
    <row r="14" spans="1:4" x14ac:dyDescent="0.25">
      <c r="A14" s="11" t="s">
        <v>7</v>
      </c>
      <c r="B14" s="10">
        <v>8</v>
      </c>
      <c r="C14" s="4"/>
      <c r="D14" s="12"/>
    </row>
    <row r="15" spans="1:4" x14ac:dyDescent="0.25">
      <c r="A15" s="11" t="s">
        <v>8</v>
      </c>
      <c r="B15" s="10">
        <v>15</v>
      </c>
      <c r="C15" s="4"/>
      <c r="D15" s="12"/>
    </row>
    <row r="16" spans="1:4" x14ac:dyDescent="0.25">
      <c r="A16" s="11" t="s">
        <v>15</v>
      </c>
      <c r="B16" s="10">
        <v>2</v>
      </c>
      <c r="C16" s="4"/>
      <c r="D16" s="12"/>
    </row>
    <row r="17" spans="1:7" x14ac:dyDescent="0.25">
      <c r="A17" s="11" t="s">
        <v>16</v>
      </c>
      <c r="B17" s="10">
        <v>12</v>
      </c>
      <c r="C17" s="4"/>
      <c r="D17" s="12"/>
    </row>
    <row r="18" spans="1:7" x14ac:dyDescent="0.25">
      <c r="A18" s="11" t="s">
        <v>11</v>
      </c>
      <c r="B18" s="10">
        <v>4</v>
      </c>
      <c r="C18" s="4"/>
      <c r="D18" s="12"/>
    </row>
    <row r="19" spans="1:7" x14ac:dyDescent="0.25">
      <c r="A19" s="11" t="s">
        <v>12</v>
      </c>
      <c r="B19" s="10">
        <v>4</v>
      </c>
      <c r="C19" s="4"/>
      <c r="D19" s="12"/>
    </row>
    <row r="20" spans="1:7" x14ac:dyDescent="0.25">
      <c r="A20" s="11" t="s">
        <v>13</v>
      </c>
      <c r="B20" s="10">
        <v>2</v>
      </c>
      <c r="C20" s="4"/>
      <c r="D20" s="12"/>
    </row>
    <row r="21" spans="1:7" x14ac:dyDescent="0.25">
      <c r="A21" s="11" t="s">
        <v>14</v>
      </c>
      <c r="B21" s="10">
        <v>4</v>
      </c>
      <c r="C21" s="4"/>
      <c r="D21" s="12"/>
    </row>
    <row r="22" spans="1:7" x14ac:dyDescent="0.25">
      <c r="A22" s="11" t="s">
        <v>25</v>
      </c>
      <c r="B22" s="10">
        <v>20</v>
      </c>
      <c r="C22" s="4"/>
      <c r="D22" s="12"/>
    </row>
    <row r="23" spans="1:7" x14ac:dyDescent="0.25">
      <c r="A23" s="11" t="s">
        <v>27</v>
      </c>
      <c r="B23" s="10">
        <v>2</v>
      </c>
      <c r="C23" s="4"/>
      <c r="D23" s="12"/>
    </row>
    <row r="24" spans="1:7" x14ac:dyDescent="0.25">
      <c r="A24" s="11" t="s">
        <v>28</v>
      </c>
      <c r="B24" s="10">
        <v>2</v>
      </c>
      <c r="C24" s="4"/>
      <c r="D24" s="12"/>
    </row>
    <row r="25" spans="1:7" x14ac:dyDescent="0.25">
      <c r="A25" s="11" t="s">
        <v>29</v>
      </c>
      <c r="B25" s="10">
        <v>1</v>
      </c>
      <c r="C25" s="4"/>
      <c r="D25" s="12"/>
    </row>
    <row r="26" spans="1:7" x14ac:dyDescent="0.25">
      <c r="A26" s="11" t="s">
        <v>9</v>
      </c>
      <c r="B26" s="10">
        <v>2</v>
      </c>
      <c r="C26" s="4"/>
      <c r="D26" s="12"/>
    </row>
    <row r="27" spans="1:7" x14ac:dyDescent="0.25">
      <c r="A27" s="11" t="s">
        <v>10</v>
      </c>
      <c r="B27" s="10">
        <v>35</v>
      </c>
      <c r="C27" s="4"/>
      <c r="D27" s="12"/>
      <c r="G27" s="5"/>
    </row>
    <row r="28" spans="1:7" x14ac:dyDescent="0.25">
      <c r="A28" s="11" t="s">
        <v>21</v>
      </c>
      <c r="B28" s="10">
        <v>1</v>
      </c>
      <c r="C28" s="4"/>
      <c r="D28" s="12"/>
    </row>
    <row r="29" spans="1:7" x14ac:dyDescent="0.25">
      <c r="A29" s="11" t="s">
        <v>19</v>
      </c>
      <c r="B29" s="10">
        <v>1</v>
      </c>
      <c r="C29" s="4"/>
      <c r="D29" s="12"/>
    </row>
    <row r="30" spans="1:7" x14ac:dyDescent="0.25">
      <c r="A30" s="11" t="s">
        <v>20</v>
      </c>
      <c r="B30" s="10">
        <v>1</v>
      </c>
      <c r="C30" s="4"/>
      <c r="D30" s="12"/>
    </row>
    <row r="31" spans="1:7" x14ac:dyDescent="0.25">
      <c r="A31" s="11" t="s">
        <v>22</v>
      </c>
      <c r="B31" s="10">
        <v>3</v>
      </c>
      <c r="C31" s="4"/>
      <c r="D31" s="12"/>
    </row>
    <row r="32" spans="1:7" x14ac:dyDescent="0.25">
      <c r="A32" s="11" t="s">
        <v>26</v>
      </c>
      <c r="B32" s="10">
        <v>1.5</v>
      </c>
      <c r="C32" s="4"/>
      <c r="D32" s="12"/>
    </row>
    <row r="33" spans="1:4" x14ac:dyDescent="0.25">
      <c r="A33" s="11" t="s">
        <v>23</v>
      </c>
      <c r="B33" s="10">
        <v>8</v>
      </c>
      <c r="C33" s="4"/>
      <c r="D33" s="12"/>
    </row>
    <row r="34" spans="1:4" x14ac:dyDescent="0.25">
      <c r="A34" s="11" t="s">
        <v>24</v>
      </c>
      <c r="B34" s="10">
        <v>3</v>
      </c>
      <c r="C34" s="4"/>
      <c r="D34" s="12"/>
    </row>
    <row r="35" spans="1:4" x14ac:dyDescent="0.25">
      <c r="A35" s="11" t="s">
        <v>31</v>
      </c>
      <c r="B35" s="10">
        <v>2</v>
      </c>
      <c r="C35" s="4"/>
      <c r="D35" s="12"/>
    </row>
    <row r="36" spans="1:4" x14ac:dyDescent="0.25">
      <c r="A36" s="11" t="s">
        <v>17</v>
      </c>
      <c r="B36" s="10">
        <v>3</v>
      </c>
      <c r="C36" s="4"/>
      <c r="D36" s="12"/>
    </row>
    <row r="37" spans="1:4" x14ac:dyDescent="0.25">
      <c r="A37" s="11" t="s">
        <v>18</v>
      </c>
      <c r="B37" s="10">
        <v>4</v>
      </c>
      <c r="C37" s="4"/>
      <c r="D37" s="12"/>
    </row>
    <row r="38" spans="1:4" x14ac:dyDescent="0.25">
      <c r="A38" s="11" t="s">
        <v>33</v>
      </c>
      <c r="B38" s="10">
        <v>3</v>
      </c>
      <c r="C38" s="4"/>
      <c r="D38" s="12"/>
    </row>
    <row r="39" spans="1:4" x14ac:dyDescent="0.25">
      <c r="A39" s="11" t="s">
        <v>32</v>
      </c>
      <c r="B39" s="10">
        <v>1</v>
      </c>
      <c r="C39" s="4"/>
      <c r="D39" s="12"/>
    </row>
    <row r="40" spans="1:4" x14ac:dyDescent="0.25">
      <c r="A40" s="11" t="s">
        <v>34</v>
      </c>
      <c r="B40" s="10">
        <v>2</v>
      </c>
      <c r="C40" s="4"/>
      <c r="D40" s="12"/>
    </row>
    <row r="41" spans="1:4" x14ac:dyDescent="0.25">
      <c r="A41" s="11" t="s">
        <v>35</v>
      </c>
      <c r="B41" s="10">
        <v>2</v>
      </c>
      <c r="C41" s="4"/>
      <c r="D41" s="12"/>
    </row>
    <row r="42" spans="1:4" x14ac:dyDescent="0.25">
      <c r="A42" s="11" t="s">
        <v>54</v>
      </c>
      <c r="B42" s="10">
        <v>1</v>
      </c>
      <c r="C42" s="4"/>
      <c r="D42" s="12"/>
    </row>
    <row r="43" spans="1:4" x14ac:dyDescent="0.25">
      <c r="A43" s="11" t="s">
        <v>36</v>
      </c>
      <c r="B43" s="10">
        <v>1</v>
      </c>
      <c r="C43" s="4"/>
      <c r="D43" s="12"/>
    </row>
    <row r="44" spans="1:4" x14ac:dyDescent="0.25">
      <c r="A44" s="11" t="s">
        <v>55</v>
      </c>
      <c r="B44" s="10">
        <v>1.5</v>
      </c>
      <c r="C44" s="4"/>
      <c r="D44" s="12"/>
    </row>
    <row r="45" spans="1:4" ht="15.75" thickBot="1" x14ac:dyDescent="0.3">
      <c r="A45" s="13" t="s">
        <v>56</v>
      </c>
      <c r="B45" s="14">
        <v>0.5</v>
      </c>
      <c r="C45" s="15"/>
      <c r="D45" s="16"/>
    </row>
    <row r="47" spans="1:4" x14ac:dyDescent="0.25">
      <c r="A47" s="8" t="s">
        <v>39</v>
      </c>
      <c r="B47" s="7" t="s">
        <v>45</v>
      </c>
      <c r="C47" s="9"/>
      <c r="D47" s="7" t="s">
        <v>45</v>
      </c>
    </row>
    <row r="48" spans="1:4" x14ac:dyDescent="0.25">
      <c r="A48" s="6" t="s">
        <v>40</v>
      </c>
      <c r="B48" s="7" t="s">
        <v>45</v>
      </c>
      <c r="C48" s="9"/>
      <c r="D48" s="7" t="s">
        <v>45</v>
      </c>
    </row>
    <row r="49" spans="1:4" x14ac:dyDescent="0.25">
      <c r="A49" s="6" t="s">
        <v>41</v>
      </c>
      <c r="B49" s="7" t="s">
        <v>45</v>
      </c>
      <c r="C49" s="9"/>
      <c r="D49" s="7" t="s">
        <v>45</v>
      </c>
    </row>
    <row r="50" spans="1:4" x14ac:dyDescent="0.25">
      <c r="A50" s="6" t="s">
        <v>44</v>
      </c>
      <c r="B50" s="4"/>
      <c r="C50" s="7" t="s">
        <v>45</v>
      </c>
      <c r="D50" s="7" t="s">
        <v>45</v>
      </c>
    </row>
    <row r="51" spans="1:4" x14ac:dyDescent="0.25">
      <c r="A51" s="6" t="s">
        <v>43</v>
      </c>
      <c r="B51" s="4"/>
      <c r="C51" s="7" t="s">
        <v>45</v>
      </c>
      <c r="D51" s="7" t="s">
        <v>45</v>
      </c>
    </row>
    <row r="52" spans="1:4" x14ac:dyDescent="0.25">
      <c r="A52" s="6" t="s">
        <v>72</v>
      </c>
      <c r="B52" s="4"/>
      <c r="C52" s="7" t="s">
        <v>45</v>
      </c>
      <c r="D52" s="7" t="s">
        <v>45</v>
      </c>
    </row>
    <row r="53" spans="1:4" x14ac:dyDescent="0.25">
      <c r="A53" s="6" t="s">
        <v>42</v>
      </c>
      <c r="B53" s="7" t="s">
        <v>45</v>
      </c>
      <c r="C53" s="7" t="s">
        <v>45</v>
      </c>
      <c r="D53" s="9"/>
    </row>
    <row r="54" spans="1:4" x14ac:dyDescent="0.25">
      <c r="A54" s="6" t="s">
        <v>68</v>
      </c>
      <c r="B54" s="4"/>
      <c r="C54" s="2"/>
      <c r="D54" s="2"/>
    </row>
    <row r="57" spans="1:4" ht="84" customHeight="1" x14ac:dyDescent="0.25">
      <c r="A57" s="20" t="str">
        <f ca="1">result!XCE1</f>
        <v>celkom: 0 z 35 ------------------------- detaily: 1. naplnenie údajov 0 z 1, formát pre cenu 0 z 2, 2. cena za tovary 0 z 2, formát pre cenu spolu 0 z 2, 3. najvyššia cena 0 z 3, 4. najnižšia cena 0 z 3, 5. priemerná cena 0 z 5, 6. najmenší počet ks 0 z 3, 7. najväčší počet ks 0 z 3, 8. priemerný počet ks 0 z 5, 9. celková cena za nákup 0 z 3</v>
      </c>
      <c r="B57" s="20"/>
      <c r="C57" s="20"/>
      <c r="D57" s="20"/>
    </row>
  </sheetData>
  <mergeCells count="1">
    <mergeCell ref="A57:D5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38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09" width="0" hidden="1" customWidth="1"/>
  </cols>
  <sheetData>
    <row r="1" spans="16299:16309" ht="59.45" customHeight="1" x14ac:dyDescent="0.25">
      <c r="XCD1" t="s">
        <v>4</v>
      </c>
      <c r="XCE1" s="3" t="str">
        <f ca="1">CONCATENATE("celkom: ",XBX3," z ",XBW3," ------------------------- detaily: ",XCE3,", ",XCE35,", ",XCE67,", ",XCE99,", ",XCE131,", ",XCE132,", ",XCE133,", ",XCE134,", ",XCE135,", ",XCE136,", ",XCE137)</f>
        <v>celkom: 0 z 35 ------------------------- detaily: 1. naplnenie údajov 0 z 1, formát pre cenu 0 z 2, 2. cena za tovary 0 z 2, formát pre cenu spolu 0 z 2, 3. najvyššia cena 0 z 3, 4. najnižšia cena 0 z 3, 5. priemerná cena 0 z 5, 6. najmenší počet ks 0 z 3, 7. najväčší počet ks 0 z 3, 8. priemerný počet ks 0 z 5, 9. celková cena za nákup 0 z 3</v>
      </c>
      <c r="XCF1">
        <f ca="1">XBX3</f>
        <v>0</v>
      </c>
      <c r="XCG1" t="s">
        <v>71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35</v>
      </c>
      <c r="XBX3">
        <f ca="1">SUM(XCA:XCA)</f>
        <v>0</v>
      </c>
      <c r="XBY3">
        <f>IF(zadanie!C14&gt;0,1,0)</f>
        <v>0</v>
      </c>
      <c r="XBZ3">
        <v>3.125E-2</v>
      </c>
      <c r="XCA3">
        <f>XBY3*XBZ3</f>
        <v>0</v>
      </c>
      <c r="XCB3" t="s">
        <v>5</v>
      </c>
      <c r="XCE3" t="str">
        <f>CONCATENATE(XCB3," ",SUM(XCA3:XCA34)," z ",SUM(XBZ3:XBZ34))</f>
        <v>1. naplnenie údajov 0 z 1</v>
      </c>
    </row>
    <row r="4" spans="16299:16309" x14ac:dyDescent="0.25">
      <c r="XBY4">
        <f>IF(zadanie!C15&gt;0,1,0)</f>
        <v>0</v>
      </c>
      <c r="XBZ4">
        <v>3.125E-2</v>
      </c>
      <c r="XCA4">
        <f t="shared" ref="XCA4:XCA12" si="0">XBY4*XBZ4</f>
        <v>0</v>
      </c>
    </row>
    <row r="5" spans="16299:16309" x14ac:dyDescent="0.25">
      <c r="XBY5">
        <f>IF(zadanie!C16&gt;0,1,0)</f>
        <v>0</v>
      </c>
      <c r="XBZ5">
        <v>3.125E-2</v>
      </c>
      <c r="XCA5">
        <f t="shared" si="0"/>
        <v>0</v>
      </c>
    </row>
    <row r="6" spans="16299:16309" x14ac:dyDescent="0.25">
      <c r="XBY6">
        <f>IF(zadanie!C17&gt;0,1,0)</f>
        <v>0</v>
      </c>
      <c r="XBZ6">
        <v>3.125E-2</v>
      </c>
      <c r="XCA6">
        <f t="shared" si="0"/>
        <v>0</v>
      </c>
    </row>
    <row r="7" spans="16299:16309" x14ac:dyDescent="0.25">
      <c r="XBY7">
        <f>IF(zadanie!C18&gt;0,1,0)</f>
        <v>0</v>
      </c>
      <c r="XBZ7">
        <v>3.125E-2</v>
      </c>
      <c r="XCA7">
        <f t="shared" si="0"/>
        <v>0</v>
      </c>
    </row>
    <row r="8" spans="16299:16309" x14ac:dyDescent="0.25">
      <c r="XBY8">
        <f>IF(zadanie!C19&gt;0,1,0)</f>
        <v>0</v>
      </c>
      <c r="XBZ8">
        <v>3.125E-2</v>
      </c>
      <c r="XCA8">
        <f t="shared" si="0"/>
        <v>0</v>
      </c>
    </row>
    <row r="9" spans="16299:16309" x14ac:dyDescent="0.25">
      <c r="XBY9">
        <f>IF(zadanie!C20&gt;0,1,0)</f>
        <v>0</v>
      </c>
      <c r="XBZ9">
        <v>3.125E-2</v>
      </c>
      <c r="XCA9">
        <f t="shared" si="0"/>
        <v>0</v>
      </c>
    </row>
    <row r="10" spans="16299:16309" x14ac:dyDescent="0.25">
      <c r="XBY10">
        <f>IF(zadanie!C21&gt;0,1,0)</f>
        <v>0</v>
      </c>
      <c r="XBZ10">
        <v>3.125E-2</v>
      </c>
      <c r="XCA10">
        <f t="shared" si="0"/>
        <v>0</v>
      </c>
    </row>
    <row r="11" spans="16299:16309" x14ac:dyDescent="0.25">
      <c r="XBY11">
        <f>IF(zadanie!C22&gt;0,1,0)</f>
        <v>0</v>
      </c>
      <c r="XBZ11">
        <v>3.125E-2</v>
      </c>
      <c r="XCA11">
        <f t="shared" si="0"/>
        <v>0</v>
      </c>
    </row>
    <row r="12" spans="16299:16309" x14ac:dyDescent="0.25">
      <c r="XBY12">
        <f>IF(zadanie!C23&gt;0,1,0)</f>
        <v>0</v>
      </c>
      <c r="XBZ12">
        <v>3.125E-2</v>
      </c>
      <c r="XCA12">
        <f t="shared" si="0"/>
        <v>0</v>
      </c>
    </row>
    <row r="13" spans="16299:16309" x14ac:dyDescent="0.25">
      <c r="XBY13">
        <f>IF(zadanie!C24&gt;0,1,0)</f>
        <v>0</v>
      </c>
      <c r="XBZ13">
        <v>3.125E-2</v>
      </c>
      <c r="XCA13">
        <f>XBY13*XBZ13</f>
        <v>0</v>
      </c>
    </row>
    <row r="14" spans="16299:16309" x14ac:dyDescent="0.25">
      <c r="XBY14">
        <f>IF(zadanie!C25&gt;0,1,0)</f>
        <v>0</v>
      </c>
      <c r="XBZ14">
        <v>3.125E-2</v>
      </c>
      <c r="XCA14">
        <f t="shared" ref="XCA14:XCA22" si="1">XBY14*XBZ14</f>
        <v>0</v>
      </c>
    </row>
    <row r="15" spans="16299:16309" x14ac:dyDescent="0.25">
      <c r="XBY15">
        <f>IF(zadanie!C26&gt;0,1,0)</f>
        <v>0</v>
      </c>
      <c r="XBZ15">
        <v>3.125E-2</v>
      </c>
      <c r="XCA15">
        <f t="shared" si="1"/>
        <v>0</v>
      </c>
    </row>
    <row r="16" spans="16299:16309" x14ac:dyDescent="0.25">
      <c r="XBY16">
        <f>IF(zadanie!C27&gt;0,1,0)</f>
        <v>0</v>
      </c>
      <c r="XBZ16">
        <v>3.125E-2</v>
      </c>
      <c r="XCA16">
        <f t="shared" si="1"/>
        <v>0</v>
      </c>
    </row>
    <row r="17" spans="16301:16303" x14ac:dyDescent="0.25">
      <c r="XBY17">
        <f>IF(zadanie!C28&gt;0,1,0)</f>
        <v>0</v>
      </c>
      <c r="XBZ17">
        <v>3.125E-2</v>
      </c>
      <c r="XCA17">
        <f t="shared" si="1"/>
        <v>0</v>
      </c>
    </row>
    <row r="18" spans="16301:16303" x14ac:dyDescent="0.25">
      <c r="XBY18">
        <f>IF(zadanie!C29&gt;0,1,0)</f>
        <v>0</v>
      </c>
      <c r="XBZ18">
        <v>3.125E-2</v>
      </c>
      <c r="XCA18">
        <f t="shared" si="1"/>
        <v>0</v>
      </c>
    </row>
    <row r="19" spans="16301:16303" x14ac:dyDescent="0.25">
      <c r="XBY19">
        <f>IF(zadanie!C30&gt;0,1,0)</f>
        <v>0</v>
      </c>
      <c r="XBZ19">
        <v>3.125E-2</v>
      </c>
      <c r="XCA19">
        <f t="shared" si="1"/>
        <v>0</v>
      </c>
    </row>
    <row r="20" spans="16301:16303" x14ac:dyDescent="0.25">
      <c r="XBY20">
        <f>IF(zadanie!C31&gt;0,1,0)</f>
        <v>0</v>
      </c>
      <c r="XBZ20">
        <v>3.125E-2</v>
      </c>
      <c r="XCA20">
        <f t="shared" si="1"/>
        <v>0</v>
      </c>
    </row>
    <row r="21" spans="16301:16303" x14ac:dyDescent="0.25">
      <c r="XBY21">
        <f>IF(zadanie!C32&gt;0,1,0)</f>
        <v>0</v>
      </c>
      <c r="XBZ21">
        <v>3.125E-2</v>
      </c>
      <c r="XCA21">
        <f t="shared" si="1"/>
        <v>0</v>
      </c>
    </row>
    <row r="22" spans="16301:16303" x14ac:dyDescent="0.25">
      <c r="XBY22">
        <f>IF(zadanie!C33&gt;0,1,0)</f>
        <v>0</v>
      </c>
      <c r="XBZ22">
        <v>3.125E-2</v>
      </c>
      <c r="XCA22">
        <f t="shared" si="1"/>
        <v>0</v>
      </c>
    </row>
    <row r="23" spans="16301:16303" x14ac:dyDescent="0.25">
      <c r="XBY23">
        <f>IF(zadanie!C34&gt;0,1,0)</f>
        <v>0</v>
      </c>
      <c r="XBZ23">
        <v>3.125E-2</v>
      </c>
      <c r="XCA23">
        <f t="shared" ref="XCA23" si="2">XBY23*XBZ23</f>
        <v>0</v>
      </c>
    </row>
    <row r="24" spans="16301:16303" x14ac:dyDescent="0.25">
      <c r="XBY24">
        <f>IF(zadanie!C35&gt;0,1,0)</f>
        <v>0</v>
      </c>
      <c r="XBZ24">
        <v>3.125E-2</v>
      </c>
      <c r="XCA24">
        <f t="shared" ref="XCA24:XCA34" si="3">XBY24*XBZ24</f>
        <v>0</v>
      </c>
    </row>
    <row r="25" spans="16301:16303" x14ac:dyDescent="0.25">
      <c r="XBY25">
        <f>IF(zadanie!C36&gt;0,1,0)</f>
        <v>0</v>
      </c>
      <c r="XBZ25">
        <v>3.125E-2</v>
      </c>
      <c r="XCA25">
        <f t="shared" si="3"/>
        <v>0</v>
      </c>
    </row>
    <row r="26" spans="16301:16303" x14ac:dyDescent="0.25">
      <c r="XBY26">
        <f>IF(zadanie!C37&gt;0,1,0)</f>
        <v>0</v>
      </c>
      <c r="XBZ26">
        <v>3.125E-2</v>
      </c>
      <c r="XCA26">
        <f t="shared" si="3"/>
        <v>0</v>
      </c>
    </row>
    <row r="27" spans="16301:16303" x14ac:dyDescent="0.25">
      <c r="XBY27">
        <f>IF(zadanie!C38&gt;0,1,0)</f>
        <v>0</v>
      </c>
      <c r="XBZ27">
        <v>3.125E-2</v>
      </c>
      <c r="XCA27">
        <f t="shared" si="3"/>
        <v>0</v>
      </c>
    </row>
    <row r="28" spans="16301:16303" x14ac:dyDescent="0.25">
      <c r="XBY28">
        <f>IF(zadanie!C39&gt;0,1,0)</f>
        <v>0</v>
      </c>
      <c r="XBZ28">
        <v>3.125E-2</v>
      </c>
      <c r="XCA28">
        <f t="shared" si="3"/>
        <v>0</v>
      </c>
    </row>
    <row r="29" spans="16301:16303" x14ac:dyDescent="0.25">
      <c r="XBY29">
        <f>IF(zadanie!C40&gt;0,1,0)</f>
        <v>0</v>
      </c>
      <c r="XBZ29">
        <v>3.125E-2</v>
      </c>
      <c r="XCA29">
        <f t="shared" si="3"/>
        <v>0</v>
      </c>
    </row>
    <row r="30" spans="16301:16303" x14ac:dyDescent="0.25">
      <c r="XBY30">
        <f>IF(zadanie!C41&gt;0,1,0)</f>
        <v>0</v>
      </c>
      <c r="XBZ30">
        <v>3.125E-2</v>
      </c>
      <c r="XCA30">
        <f t="shared" si="3"/>
        <v>0</v>
      </c>
    </row>
    <row r="31" spans="16301:16303" x14ac:dyDescent="0.25">
      <c r="XBY31">
        <f>IF(zadanie!C42&gt;0,1,0)</f>
        <v>0</v>
      </c>
      <c r="XBZ31">
        <v>3.125E-2</v>
      </c>
      <c r="XCA31">
        <f t="shared" ref="XCA31:XCA32" si="4">XBY31*XBZ31</f>
        <v>0</v>
      </c>
    </row>
    <row r="32" spans="16301:16303" x14ac:dyDescent="0.25">
      <c r="XBY32">
        <f>IF(zadanie!C43&gt;0,1,0)</f>
        <v>0</v>
      </c>
      <c r="XBZ32">
        <v>3.125E-2</v>
      </c>
      <c r="XCA32">
        <f t="shared" si="4"/>
        <v>0</v>
      </c>
    </row>
    <row r="33" spans="16301:16307" x14ac:dyDescent="0.25">
      <c r="XBY33">
        <f>IF(zadanie!C44&gt;0,1,0)</f>
        <v>0</v>
      </c>
      <c r="XBZ33">
        <v>3.125E-2</v>
      </c>
      <c r="XCA33">
        <f t="shared" si="3"/>
        <v>0</v>
      </c>
    </row>
    <row r="34" spans="16301:16307" x14ac:dyDescent="0.25">
      <c r="XBY34">
        <f>IF(zadanie!C45&gt;0,1,0)</f>
        <v>0</v>
      </c>
      <c r="XBZ34">
        <v>3.125E-2</v>
      </c>
      <c r="XCA34">
        <f t="shared" si="3"/>
        <v>0</v>
      </c>
    </row>
    <row r="35" spans="16301:16307" x14ac:dyDescent="0.25">
      <c r="XBY35">
        <f ca="1">IF(AND(CELL("formát",zadanie!C14)="c2",LEN(zadanie!C14)&gt;0),1,0)</f>
        <v>0</v>
      </c>
      <c r="XBZ35">
        <v>6.25E-2</v>
      </c>
      <c r="XCA35">
        <f t="shared" ref="XCA35" ca="1" si="5">XBY35*XBZ35</f>
        <v>0</v>
      </c>
      <c r="XCB35" t="s">
        <v>58</v>
      </c>
      <c r="XCE35" t="str">
        <f ca="1">CONCATENATE(XCB35," ",SUM(XCA35:XCA66)," z ",SUM(XBZ35:XBZ66))</f>
        <v>formát pre cenu 0 z 2</v>
      </c>
    </row>
    <row r="36" spans="16301:16307" x14ac:dyDescent="0.25">
      <c r="XBY36">
        <f ca="1">IF(AND(CELL("formát",zadanie!C15)="c2",LEN(zadanie!C15)&gt;0),1,0)</f>
        <v>0</v>
      </c>
      <c r="XBZ36">
        <v>6.25E-2</v>
      </c>
      <c r="XCA36">
        <f t="shared" ref="XCA36:XCA68" ca="1" si="6">XBY36*XBZ36</f>
        <v>0</v>
      </c>
    </row>
    <row r="37" spans="16301:16307" x14ac:dyDescent="0.25">
      <c r="XBY37">
        <f ca="1">IF(AND(CELL("formát",zadanie!C16)="c2",LEN(zadanie!C16)&gt;0),1,0)</f>
        <v>0</v>
      </c>
      <c r="XBZ37">
        <v>6.25E-2</v>
      </c>
      <c r="XCA37">
        <f t="shared" ca="1" si="6"/>
        <v>0</v>
      </c>
    </row>
    <row r="38" spans="16301:16307" x14ac:dyDescent="0.25">
      <c r="XBY38">
        <f ca="1">IF(AND(CELL("formát",zadanie!C17)="c2",LEN(zadanie!C17)&gt;0),1,0)</f>
        <v>0</v>
      </c>
      <c r="XBZ38">
        <v>6.25E-2</v>
      </c>
      <c r="XCA38">
        <f t="shared" ref="XCA38:XCA57" ca="1" si="7">XBY38*XBZ38</f>
        <v>0</v>
      </c>
    </row>
    <row r="39" spans="16301:16307" x14ac:dyDescent="0.25">
      <c r="XBY39">
        <f ca="1">IF(AND(CELL("formát",zadanie!C18)="c2",LEN(zadanie!C18)&gt;0),1,0)</f>
        <v>0</v>
      </c>
      <c r="XBZ39">
        <v>6.25E-2</v>
      </c>
      <c r="XCA39">
        <f t="shared" ca="1" si="7"/>
        <v>0</v>
      </c>
    </row>
    <row r="40" spans="16301:16307" x14ac:dyDescent="0.25">
      <c r="XBY40">
        <f ca="1">IF(AND(CELL("formát",zadanie!C19)="c2",LEN(zadanie!C19)&gt;0),1,0)</f>
        <v>0</v>
      </c>
      <c r="XBZ40">
        <v>6.25E-2</v>
      </c>
      <c r="XCA40">
        <f t="shared" ca="1" si="7"/>
        <v>0</v>
      </c>
    </row>
    <row r="41" spans="16301:16307" x14ac:dyDescent="0.25">
      <c r="XBY41">
        <f ca="1">IF(AND(CELL("formát",zadanie!C20)="c2",LEN(zadanie!C20)&gt;0),1,0)</f>
        <v>0</v>
      </c>
      <c r="XBZ41">
        <v>6.25E-2</v>
      </c>
      <c r="XCA41">
        <f t="shared" ca="1" si="7"/>
        <v>0</v>
      </c>
    </row>
    <row r="42" spans="16301:16307" x14ac:dyDescent="0.25">
      <c r="XBY42">
        <f ca="1">IF(AND(CELL("formát",zadanie!C21)="c2",LEN(zadanie!C21)&gt;0),1,0)</f>
        <v>0</v>
      </c>
      <c r="XBZ42">
        <v>6.25E-2</v>
      </c>
      <c r="XCA42">
        <f t="shared" ca="1" si="7"/>
        <v>0</v>
      </c>
    </row>
    <row r="43" spans="16301:16307" x14ac:dyDescent="0.25">
      <c r="XBY43">
        <f ca="1">IF(AND(CELL("formát",zadanie!C22)="c2",LEN(zadanie!C22)&gt;0),1,0)</f>
        <v>0</v>
      </c>
      <c r="XBZ43">
        <v>6.25E-2</v>
      </c>
      <c r="XCA43">
        <f t="shared" ca="1" si="7"/>
        <v>0</v>
      </c>
    </row>
    <row r="44" spans="16301:16307" x14ac:dyDescent="0.25">
      <c r="XBY44">
        <f ca="1">IF(AND(CELL("formát",zadanie!C23)="c2",LEN(zadanie!C23)&gt;0),1,0)</f>
        <v>0</v>
      </c>
      <c r="XBZ44">
        <v>6.25E-2</v>
      </c>
      <c r="XCA44">
        <f t="shared" ca="1" si="7"/>
        <v>0</v>
      </c>
    </row>
    <row r="45" spans="16301:16307" x14ac:dyDescent="0.25">
      <c r="XBY45">
        <f ca="1">IF(AND(CELL("formát",zadanie!C24)="c2",LEN(zadanie!C24)&gt;0),1,0)</f>
        <v>0</v>
      </c>
      <c r="XBZ45">
        <v>6.25E-2</v>
      </c>
      <c r="XCA45">
        <f t="shared" ca="1" si="7"/>
        <v>0</v>
      </c>
    </row>
    <row r="46" spans="16301:16307" x14ac:dyDescent="0.25">
      <c r="XBY46">
        <f ca="1">IF(AND(CELL("formát",zadanie!C25)="c2",LEN(zadanie!C25)&gt;0),1,0)</f>
        <v>0</v>
      </c>
      <c r="XBZ46">
        <v>6.25E-2</v>
      </c>
      <c r="XCA46">
        <f t="shared" ca="1" si="7"/>
        <v>0</v>
      </c>
    </row>
    <row r="47" spans="16301:16307" x14ac:dyDescent="0.25">
      <c r="XBY47">
        <f ca="1">IF(AND(CELL("formát",zadanie!C26)="c2",LEN(zadanie!C26)&gt;0),1,0)</f>
        <v>0</v>
      </c>
      <c r="XBZ47">
        <v>6.25E-2</v>
      </c>
      <c r="XCA47">
        <f t="shared" ca="1" si="7"/>
        <v>0</v>
      </c>
    </row>
    <row r="48" spans="16301:16307" x14ac:dyDescent="0.25">
      <c r="XBY48">
        <f ca="1">IF(AND(CELL("formát",zadanie!C27)="c2",LEN(zadanie!C27)&gt;0),1,0)</f>
        <v>0</v>
      </c>
      <c r="XBZ48">
        <v>6.25E-2</v>
      </c>
      <c r="XCA48">
        <f t="shared" ca="1" si="7"/>
        <v>0</v>
      </c>
    </row>
    <row r="49" spans="16301:16303" x14ac:dyDescent="0.25">
      <c r="XBY49">
        <f ca="1">IF(AND(CELL("formát",zadanie!C28)="c2",LEN(zadanie!C28)&gt;0),1,0)</f>
        <v>0</v>
      </c>
      <c r="XBZ49">
        <v>6.25E-2</v>
      </c>
      <c r="XCA49">
        <f t="shared" ca="1" si="7"/>
        <v>0</v>
      </c>
    </row>
    <row r="50" spans="16301:16303" x14ac:dyDescent="0.25">
      <c r="XBY50">
        <f ca="1">IF(AND(CELL("formát",zadanie!C29)="c2",LEN(zadanie!C29)&gt;0),1,0)</f>
        <v>0</v>
      </c>
      <c r="XBZ50">
        <v>6.25E-2</v>
      </c>
      <c r="XCA50">
        <f t="shared" ca="1" si="7"/>
        <v>0</v>
      </c>
    </row>
    <row r="51" spans="16301:16303" x14ac:dyDescent="0.25">
      <c r="XBY51">
        <f ca="1">IF(AND(CELL("formát",zadanie!C30)="c2",LEN(zadanie!C30)&gt;0),1,0)</f>
        <v>0</v>
      </c>
      <c r="XBZ51">
        <v>6.25E-2</v>
      </c>
      <c r="XCA51">
        <f t="shared" ca="1" si="7"/>
        <v>0</v>
      </c>
    </row>
    <row r="52" spans="16301:16303" x14ac:dyDescent="0.25">
      <c r="XBY52">
        <f ca="1">IF(AND(CELL("formát",zadanie!C31)="c2",LEN(zadanie!C31)&gt;0),1,0)</f>
        <v>0</v>
      </c>
      <c r="XBZ52">
        <v>6.25E-2</v>
      </c>
      <c r="XCA52">
        <f t="shared" ca="1" si="7"/>
        <v>0</v>
      </c>
    </row>
    <row r="53" spans="16301:16303" x14ac:dyDescent="0.25">
      <c r="XBY53">
        <f ca="1">IF(AND(CELL("formát",zadanie!C32)="c2",LEN(zadanie!C32)&gt;0),1,0)</f>
        <v>0</v>
      </c>
      <c r="XBZ53">
        <v>6.25E-2</v>
      </c>
      <c r="XCA53">
        <f t="shared" ca="1" si="7"/>
        <v>0</v>
      </c>
    </row>
    <row r="54" spans="16301:16303" x14ac:dyDescent="0.25">
      <c r="XBY54">
        <f ca="1">IF(AND(CELL("formát",zadanie!C33)="c2",LEN(zadanie!C33)&gt;0),1,0)</f>
        <v>0</v>
      </c>
      <c r="XBZ54">
        <v>6.25E-2</v>
      </c>
      <c r="XCA54">
        <f t="shared" ca="1" si="7"/>
        <v>0</v>
      </c>
    </row>
    <row r="55" spans="16301:16303" x14ac:dyDescent="0.25">
      <c r="XBY55">
        <f ca="1">IF(AND(CELL("formát",zadanie!C34)="c2",LEN(zadanie!C34)&gt;0),1,0)</f>
        <v>0</v>
      </c>
      <c r="XBZ55">
        <v>6.25E-2</v>
      </c>
      <c r="XCA55">
        <f t="shared" ca="1" si="7"/>
        <v>0</v>
      </c>
    </row>
    <row r="56" spans="16301:16303" x14ac:dyDescent="0.25">
      <c r="XBY56">
        <f ca="1">IF(AND(CELL("formát",zadanie!C35)="c2",LEN(zadanie!C35)&gt;0),1,0)</f>
        <v>0</v>
      </c>
      <c r="XBZ56">
        <v>6.25E-2</v>
      </c>
      <c r="XCA56">
        <f t="shared" ca="1" si="7"/>
        <v>0</v>
      </c>
    </row>
    <row r="57" spans="16301:16303" x14ac:dyDescent="0.25">
      <c r="XBY57">
        <f ca="1">IF(AND(CELL("formát",zadanie!C36)="c2",LEN(zadanie!C36)&gt;0),1,0)</f>
        <v>0</v>
      </c>
      <c r="XBZ57">
        <v>6.25E-2</v>
      </c>
      <c r="XCA57">
        <f t="shared" ca="1" si="7"/>
        <v>0</v>
      </c>
    </row>
    <row r="58" spans="16301:16303" x14ac:dyDescent="0.25">
      <c r="XBY58">
        <f ca="1">IF(AND(CELL("formát",zadanie!C37)="c2",LEN(zadanie!C37)&gt;0),1,0)</f>
        <v>0</v>
      </c>
      <c r="XBZ58">
        <v>6.25E-2</v>
      </c>
      <c r="XCA58">
        <f t="shared" ref="XCA58:XCA66" ca="1" si="8">XBY58*XBZ58</f>
        <v>0</v>
      </c>
    </row>
    <row r="59" spans="16301:16303" x14ac:dyDescent="0.25">
      <c r="XBY59">
        <f ca="1">IF(AND(CELL("formát",zadanie!C38)="c2",LEN(zadanie!C38)&gt;0),1,0)</f>
        <v>0</v>
      </c>
      <c r="XBZ59">
        <v>6.25E-2</v>
      </c>
      <c r="XCA59">
        <f t="shared" ca="1" si="8"/>
        <v>0</v>
      </c>
    </row>
    <row r="60" spans="16301:16303" x14ac:dyDescent="0.25">
      <c r="XBY60">
        <f ca="1">IF(AND(CELL("formát",zadanie!C39)="c2",LEN(zadanie!C39)&gt;0),1,0)</f>
        <v>0</v>
      </c>
      <c r="XBZ60">
        <v>6.25E-2</v>
      </c>
      <c r="XCA60">
        <f t="shared" ca="1" si="8"/>
        <v>0</v>
      </c>
    </row>
    <row r="61" spans="16301:16303" x14ac:dyDescent="0.25">
      <c r="XBY61">
        <f ca="1">IF(AND(CELL("formát",zadanie!C40)="c2",LEN(zadanie!C40)&gt;0),1,0)</f>
        <v>0</v>
      </c>
      <c r="XBZ61">
        <v>6.25E-2</v>
      </c>
      <c r="XCA61">
        <f t="shared" ca="1" si="8"/>
        <v>0</v>
      </c>
    </row>
    <row r="62" spans="16301:16303" x14ac:dyDescent="0.25">
      <c r="XBY62">
        <f ca="1">IF(AND(CELL("formát",zadanie!C41)="c2",LEN(zadanie!C41)&gt;0),1,0)</f>
        <v>0</v>
      </c>
      <c r="XBZ62">
        <v>6.25E-2</v>
      </c>
      <c r="XCA62">
        <f t="shared" ca="1" si="8"/>
        <v>0</v>
      </c>
    </row>
    <row r="63" spans="16301:16303" x14ac:dyDescent="0.25">
      <c r="XBY63">
        <f ca="1">IF(AND(CELL("formát",zadanie!C42)="c2",LEN(zadanie!C42)&gt;0),1,0)</f>
        <v>0</v>
      </c>
      <c r="XBZ63">
        <v>6.25E-2</v>
      </c>
      <c r="XCA63">
        <f t="shared" ca="1" si="8"/>
        <v>0</v>
      </c>
    </row>
    <row r="64" spans="16301:16303" x14ac:dyDescent="0.25">
      <c r="XBY64">
        <f ca="1">IF(AND(CELL("formát",zadanie!C43)="c2",LEN(zadanie!C43)&gt;0),1,0)</f>
        <v>0</v>
      </c>
      <c r="XBZ64">
        <v>6.25E-2</v>
      </c>
      <c r="XCA64">
        <f t="shared" ca="1" si="8"/>
        <v>0</v>
      </c>
    </row>
    <row r="65" spans="16301:16307" x14ac:dyDescent="0.25">
      <c r="XBY65">
        <f ca="1">IF(AND(CELL("formát",zadanie!C44)="c2",LEN(zadanie!C44)&gt;0),1,0)</f>
        <v>0</v>
      </c>
      <c r="XBZ65">
        <v>6.25E-2</v>
      </c>
      <c r="XCA65">
        <f t="shared" ca="1" si="8"/>
        <v>0</v>
      </c>
    </row>
    <row r="66" spans="16301:16307" x14ac:dyDescent="0.25">
      <c r="XBY66">
        <f ca="1">IF(AND(CELL("formát",zadanie!C45)="c2",LEN(zadanie!C45)&gt;0),1,0)</f>
        <v>0</v>
      </c>
      <c r="XBZ66">
        <v>6.25E-2</v>
      </c>
      <c r="XCA66">
        <f t="shared" ca="1" si="8"/>
        <v>0</v>
      </c>
    </row>
    <row r="67" spans="16301:16307" x14ac:dyDescent="0.25">
      <c r="XBY67">
        <f>IF(AND(zadanie!D14&gt;0,zadanie!B14*zadanie!C14=zadanie!D14),1,0)</f>
        <v>0</v>
      </c>
      <c r="XBZ67">
        <v>6.25E-2</v>
      </c>
      <c r="XCA67">
        <f t="shared" si="6"/>
        <v>0</v>
      </c>
      <c r="XCB67" t="s">
        <v>57</v>
      </c>
      <c r="XCE67" t="str">
        <f>CONCATENATE(XCB67," ",SUM(XCA67:XCA98)," z ",SUM(XBZ67:XBZ98))</f>
        <v>2. cena za tovary 0 z 2</v>
      </c>
    </row>
    <row r="68" spans="16301:16307" x14ac:dyDescent="0.25">
      <c r="XBY68">
        <f>IF(AND(zadanie!D15&gt;0,zadanie!B15*zadanie!C15=zadanie!D15),1,0)</f>
        <v>0</v>
      </c>
      <c r="XBZ68">
        <v>6.25E-2</v>
      </c>
      <c r="XCA68">
        <f t="shared" si="6"/>
        <v>0</v>
      </c>
    </row>
    <row r="69" spans="16301:16307" x14ac:dyDescent="0.25">
      <c r="XBY69">
        <f>IF(AND(zadanie!D16&gt;0,zadanie!B16*zadanie!C16=zadanie!D16),1,0)</f>
        <v>0</v>
      </c>
      <c r="XBZ69">
        <v>6.25E-2</v>
      </c>
      <c r="XCA69">
        <f t="shared" ref="XCA69:XCA99" si="9">XBY69*XBZ69</f>
        <v>0</v>
      </c>
    </row>
    <row r="70" spans="16301:16307" x14ac:dyDescent="0.25">
      <c r="XBY70">
        <f>IF(AND(zadanie!D17&gt;0,zadanie!B17*zadanie!C17=zadanie!D17),1,0)</f>
        <v>0</v>
      </c>
      <c r="XBZ70">
        <v>6.25E-2</v>
      </c>
      <c r="XCA70">
        <f t="shared" si="9"/>
        <v>0</v>
      </c>
    </row>
    <row r="71" spans="16301:16307" x14ac:dyDescent="0.25">
      <c r="XBY71">
        <f>IF(AND(zadanie!D18&gt;0,zadanie!B18*zadanie!C18=zadanie!D18),1,0)</f>
        <v>0</v>
      </c>
      <c r="XBZ71">
        <v>6.25E-2</v>
      </c>
      <c r="XCA71">
        <f t="shared" si="9"/>
        <v>0</v>
      </c>
    </row>
    <row r="72" spans="16301:16307" x14ac:dyDescent="0.25">
      <c r="XBY72">
        <f>IF(AND(zadanie!D19&gt;0,zadanie!B19*zadanie!C19=zadanie!D19),1,0)</f>
        <v>0</v>
      </c>
      <c r="XBZ72">
        <v>6.25E-2</v>
      </c>
      <c r="XCA72">
        <f t="shared" si="9"/>
        <v>0</v>
      </c>
    </row>
    <row r="73" spans="16301:16307" x14ac:dyDescent="0.25">
      <c r="XBY73">
        <f>IF(AND(zadanie!D20&gt;0,zadanie!B20*zadanie!C20=zadanie!D20),1,0)</f>
        <v>0</v>
      </c>
      <c r="XBZ73">
        <v>6.25E-2</v>
      </c>
      <c r="XCA73">
        <f t="shared" si="9"/>
        <v>0</v>
      </c>
    </row>
    <row r="74" spans="16301:16307" x14ac:dyDescent="0.25">
      <c r="XBY74">
        <f>IF(AND(zadanie!D21&gt;0,zadanie!B21*zadanie!C21=zadanie!D21),1,0)</f>
        <v>0</v>
      </c>
      <c r="XBZ74">
        <v>6.25E-2</v>
      </c>
      <c r="XCA74">
        <f t="shared" si="9"/>
        <v>0</v>
      </c>
    </row>
    <row r="75" spans="16301:16307" x14ac:dyDescent="0.25">
      <c r="XBY75">
        <f>IF(AND(zadanie!D22&gt;0,zadanie!B22*zadanie!C22=zadanie!D22),1,0)</f>
        <v>0</v>
      </c>
      <c r="XBZ75">
        <v>6.25E-2</v>
      </c>
      <c r="XCA75">
        <f t="shared" si="9"/>
        <v>0</v>
      </c>
    </row>
    <row r="76" spans="16301:16307" x14ac:dyDescent="0.25">
      <c r="XBY76">
        <f>IF(AND(zadanie!D23&gt;0,zadanie!B23*zadanie!C23=zadanie!D23),1,0)</f>
        <v>0</v>
      </c>
      <c r="XBZ76">
        <v>6.25E-2</v>
      </c>
      <c r="XCA76">
        <f t="shared" si="9"/>
        <v>0</v>
      </c>
    </row>
    <row r="77" spans="16301:16307" x14ac:dyDescent="0.25">
      <c r="XBY77">
        <f>IF(AND(zadanie!D24&gt;0,zadanie!B24*zadanie!C24=zadanie!D24),1,0)</f>
        <v>0</v>
      </c>
      <c r="XBZ77">
        <v>6.25E-2</v>
      </c>
      <c r="XCA77">
        <f t="shared" si="9"/>
        <v>0</v>
      </c>
    </row>
    <row r="78" spans="16301:16307" x14ac:dyDescent="0.25">
      <c r="XBY78">
        <f>IF(AND(zadanie!D25&gt;0,zadanie!B25*zadanie!C25=zadanie!D25),1,0)</f>
        <v>0</v>
      </c>
      <c r="XBZ78">
        <v>6.25E-2</v>
      </c>
      <c r="XCA78">
        <f t="shared" si="9"/>
        <v>0</v>
      </c>
    </row>
    <row r="79" spans="16301:16307" x14ac:dyDescent="0.25">
      <c r="XBY79">
        <f>IF(AND(zadanie!D26&gt;0,zadanie!B26*zadanie!C26=zadanie!D26),1,0)</f>
        <v>0</v>
      </c>
      <c r="XBZ79">
        <v>6.25E-2</v>
      </c>
      <c r="XCA79">
        <f t="shared" si="9"/>
        <v>0</v>
      </c>
    </row>
    <row r="80" spans="16301:16307" x14ac:dyDescent="0.25">
      <c r="XBY80">
        <f>IF(AND(zadanie!D27&gt;0,zadanie!B27*zadanie!C27=zadanie!D27),1,0)</f>
        <v>0</v>
      </c>
      <c r="XBZ80">
        <v>6.25E-2</v>
      </c>
      <c r="XCA80">
        <f t="shared" si="9"/>
        <v>0</v>
      </c>
    </row>
    <row r="81" spans="16301:16303" x14ac:dyDescent="0.25">
      <c r="XBY81">
        <f>IF(AND(zadanie!D28&gt;0,zadanie!B28*zadanie!C28=zadanie!D28),1,0)</f>
        <v>0</v>
      </c>
      <c r="XBZ81">
        <v>6.25E-2</v>
      </c>
      <c r="XCA81">
        <f t="shared" si="9"/>
        <v>0</v>
      </c>
    </row>
    <row r="82" spans="16301:16303" x14ac:dyDescent="0.25">
      <c r="XBY82">
        <f>IF(AND(zadanie!D29&gt;0,zadanie!B29*zadanie!C29=zadanie!D29),1,0)</f>
        <v>0</v>
      </c>
      <c r="XBZ82">
        <v>6.25E-2</v>
      </c>
      <c r="XCA82">
        <f t="shared" si="9"/>
        <v>0</v>
      </c>
    </row>
    <row r="83" spans="16301:16303" x14ac:dyDescent="0.25">
      <c r="XBY83">
        <f>IF(AND(zadanie!D30&gt;0,zadanie!B30*zadanie!C30=zadanie!D30),1,0)</f>
        <v>0</v>
      </c>
      <c r="XBZ83">
        <v>6.25E-2</v>
      </c>
      <c r="XCA83">
        <f t="shared" si="9"/>
        <v>0</v>
      </c>
    </row>
    <row r="84" spans="16301:16303" x14ac:dyDescent="0.25">
      <c r="XBY84">
        <f>IF(AND(zadanie!D31&gt;0,zadanie!B31*zadanie!C31=zadanie!D31),1,0)</f>
        <v>0</v>
      </c>
      <c r="XBZ84">
        <v>6.25E-2</v>
      </c>
      <c r="XCA84">
        <f t="shared" si="9"/>
        <v>0</v>
      </c>
    </row>
    <row r="85" spans="16301:16303" x14ac:dyDescent="0.25">
      <c r="XBY85">
        <f>IF(AND(zadanie!D32&gt;0,zadanie!B32*zadanie!C32=zadanie!D32),1,0)</f>
        <v>0</v>
      </c>
      <c r="XBZ85">
        <v>6.25E-2</v>
      </c>
      <c r="XCA85">
        <f t="shared" si="9"/>
        <v>0</v>
      </c>
    </row>
    <row r="86" spans="16301:16303" x14ac:dyDescent="0.25">
      <c r="XBY86">
        <f>IF(AND(zadanie!D33&gt;0,zadanie!B33*zadanie!C33=zadanie!D33),1,0)</f>
        <v>0</v>
      </c>
      <c r="XBZ86">
        <v>6.25E-2</v>
      </c>
      <c r="XCA86">
        <f t="shared" si="9"/>
        <v>0</v>
      </c>
    </row>
    <row r="87" spans="16301:16303" x14ac:dyDescent="0.25">
      <c r="XBY87">
        <f>IF(AND(zadanie!D34&gt;0,zadanie!B34*zadanie!C34=zadanie!D34),1,0)</f>
        <v>0</v>
      </c>
      <c r="XBZ87">
        <v>6.25E-2</v>
      </c>
      <c r="XCA87">
        <f t="shared" si="9"/>
        <v>0</v>
      </c>
    </row>
    <row r="88" spans="16301:16303" x14ac:dyDescent="0.25">
      <c r="XBY88">
        <f>IF(AND(zadanie!D35&gt;0,zadanie!B35*zadanie!C35=zadanie!D35),1,0)</f>
        <v>0</v>
      </c>
      <c r="XBZ88">
        <v>6.25E-2</v>
      </c>
      <c r="XCA88">
        <f t="shared" si="9"/>
        <v>0</v>
      </c>
    </row>
    <row r="89" spans="16301:16303" x14ac:dyDescent="0.25">
      <c r="XBY89">
        <f>IF(AND(zadanie!D36&gt;0,zadanie!B36*zadanie!C36=zadanie!D36),1,0)</f>
        <v>0</v>
      </c>
      <c r="XBZ89">
        <v>6.25E-2</v>
      </c>
      <c r="XCA89">
        <f t="shared" si="9"/>
        <v>0</v>
      </c>
    </row>
    <row r="90" spans="16301:16303" x14ac:dyDescent="0.25">
      <c r="XBY90">
        <f>IF(AND(zadanie!D37&gt;0,zadanie!B37*zadanie!C37=zadanie!D37),1,0)</f>
        <v>0</v>
      </c>
      <c r="XBZ90">
        <v>6.25E-2</v>
      </c>
      <c r="XCA90">
        <f t="shared" si="9"/>
        <v>0</v>
      </c>
    </row>
    <row r="91" spans="16301:16303" x14ac:dyDescent="0.25">
      <c r="XBY91">
        <f>IF(AND(zadanie!D38&gt;0,zadanie!B38*zadanie!C38=zadanie!D38),1,0)</f>
        <v>0</v>
      </c>
      <c r="XBZ91">
        <v>6.25E-2</v>
      </c>
      <c r="XCA91">
        <f t="shared" si="9"/>
        <v>0</v>
      </c>
    </row>
    <row r="92" spans="16301:16303" x14ac:dyDescent="0.25">
      <c r="XBY92">
        <f>IF(AND(zadanie!D39&gt;0,zadanie!B39*zadanie!C39=zadanie!D39),1,0)</f>
        <v>0</v>
      </c>
      <c r="XBZ92">
        <v>6.25E-2</v>
      </c>
      <c r="XCA92">
        <f t="shared" si="9"/>
        <v>0</v>
      </c>
    </row>
    <row r="93" spans="16301:16303" x14ac:dyDescent="0.25">
      <c r="XBY93">
        <f>IF(AND(zadanie!D40&gt;0,zadanie!B40*zadanie!C40=zadanie!D40),1,0)</f>
        <v>0</v>
      </c>
      <c r="XBZ93">
        <v>6.25E-2</v>
      </c>
      <c r="XCA93">
        <f t="shared" si="9"/>
        <v>0</v>
      </c>
    </row>
    <row r="94" spans="16301:16303" x14ac:dyDescent="0.25">
      <c r="XBY94">
        <f>IF(AND(zadanie!D41&gt;0,zadanie!B41*zadanie!C41=zadanie!D41),1,0)</f>
        <v>0</v>
      </c>
      <c r="XBZ94">
        <v>6.25E-2</v>
      </c>
      <c r="XCA94">
        <f t="shared" si="9"/>
        <v>0</v>
      </c>
    </row>
    <row r="95" spans="16301:16303" x14ac:dyDescent="0.25">
      <c r="XBY95">
        <f>IF(AND(zadanie!D42&gt;0,zadanie!B42*zadanie!C42=zadanie!D42),1,0)</f>
        <v>0</v>
      </c>
      <c r="XBZ95">
        <v>6.25E-2</v>
      </c>
      <c r="XCA95">
        <f t="shared" si="9"/>
        <v>0</v>
      </c>
    </row>
    <row r="96" spans="16301:16303" x14ac:dyDescent="0.25">
      <c r="XBY96">
        <f>IF(AND(zadanie!D43&gt;0,zadanie!B43*zadanie!C43=zadanie!D43),1,0)</f>
        <v>0</v>
      </c>
      <c r="XBZ96">
        <v>6.25E-2</v>
      </c>
      <c r="XCA96">
        <f t="shared" si="9"/>
        <v>0</v>
      </c>
    </row>
    <row r="97" spans="16301:16307" x14ac:dyDescent="0.25">
      <c r="XBY97">
        <f>IF(AND(zadanie!D44&gt;0,zadanie!B44*zadanie!C44=zadanie!D44),1,0)</f>
        <v>0</v>
      </c>
      <c r="XBZ97">
        <v>6.25E-2</v>
      </c>
      <c r="XCA97">
        <f t="shared" si="9"/>
        <v>0</v>
      </c>
    </row>
    <row r="98" spans="16301:16307" x14ac:dyDescent="0.25">
      <c r="XBY98">
        <f>IF(AND(zadanie!D45&gt;0,zadanie!B45*zadanie!C45=zadanie!D45),1,0)</f>
        <v>0</v>
      </c>
      <c r="XBZ98">
        <v>6.25E-2</v>
      </c>
      <c r="XCA98">
        <f t="shared" si="9"/>
        <v>0</v>
      </c>
    </row>
    <row r="99" spans="16301:16307" x14ac:dyDescent="0.25">
      <c r="XBY99">
        <f ca="1">IF(AND(CELL("formát",zadanie!D14)="c2",LEN(zadanie!D14)&gt;0),1,0)</f>
        <v>0</v>
      </c>
      <c r="XBZ99">
        <v>6.25E-2</v>
      </c>
      <c r="XCA99">
        <f t="shared" ca="1" si="9"/>
        <v>0</v>
      </c>
      <c r="XCB99" t="s">
        <v>60</v>
      </c>
      <c r="XCE99" t="str">
        <f ca="1">CONCATENATE(XCB99," ",SUM(XCA99:XCA130)," z ",SUM(XBZ99:XBZ130))</f>
        <v>formát pre cenu spolu 0 z 2</v>
      </c>
    </row>
    <row r="100" spans="16301:16307" x14ac:dyDescent="0.25">
      <c r="XBY100">
        <f ca="1">IF(AND(CELL("formát",zadanie!D15)="c2",LEN(zadanie!D15)&gt;0),1,0)</f>
        <v>0</v>
      </c>
      <c r="XBZ100">
        <v>6.25E-2</v>
      </c>
      <c r="XCA100">
        <f t="shared" ref="XCA100:XCA101" ca="1" si="10">XBY100*XBZ100</f>
        <v>0</v>
      </c>
    </row>
    <row r="101" spans="16301:16307" x14ac:dyDescent="0.25">
      <c r="XBY101">
        <f ca="1">IF(AND(CELL("formát",zadanie!D16)="c2",LEN(zadanie!D16)&gt;0),1,0)</f>
        <v>0</v>
      </c>
      <c r="XBZ101">
        <v>6.25E-2</v>
      </c>
      <c r="XCA101">
        <f t="shared" ca="1" si="10"/>
        <v>0</v>
      </c>
    </row>
    <row r="102" spans="16301:16307" x14ac:dyDescent="0.25">
      <c r="XBY102">
        <f ca="1">IF(AND(CELL("formát",zadanie!D17)="c2",LEN(zadanie!D17)&gt;0),1,0)</f>
        <v>0</v>
      </c>
      <c r="XBZ102">
        <v>6.25E-2</v>
      </c>
      <c r="XCA102">
        <f t="shared" ref="XCA102:XCA125" ca="1" si="11">XBY102*XBZ102</f>
        <v>0</v>
      </c>
    </row>
    <row r="103" spans="16301:16307" x14ac:dyDescent="0.25">
      <c r="XBY103">
        <f ca="1">IF(AND(CELL("formát",zadanie!D18)="c2",LEN(zadanie!D18)&gt;0),1,0)</f>
        <v>0</v>
      </c>
      <c r="XBZ103">
        <v>6.25E-2</v>
      </c>
      <c r="XCA103">
        <f t="shared" ca="1" si="11"/>
        <v>0</v>
      </c>
    </row>
    <row r="104" spans="16301:16307" x14ac:dyDescent="0.25">
      <c r="XBY104">
        <f ca="1">IF(AND(CELL("formát",zadanie!D19)="c2",LEN(zadanie!D19)&gt;0),1,0)</f>
        <v>0</v>
      </c>
      <c r="XBZ104">
        <v>6.25E-2</v>
      </c>
      <c r="XCA104">
        <f t="shared" ca="1" si="11"/>
        <v>0</v>
      </c>
    </row>
    <row r="105" spans="16301:16307" x14ac:dyDescent="0.25">
      <c r="XBY105">
        <f ca="1">IF(AND(CELL("formát",zadanie!D20)="c2",LEN(zadanie!D20)&gt;0),1,0)</f>
        <v>0</v>
      </c>
      <c r="XBZ105">
        <v>6.25E-2</v>
      </c>
      <c r="XCA105">
        <f t="shared" ca="1" si="11"/>
        <v>0</v>
      </c>
    </row>
    <row r="106" spans="16301:16307" x14ac:dyDescent="0.25">
      <c r="XBY106">
        <f ca="1">IF(AND(CELL("formát",zadanie!D21)="c2",LEN(zadanie!D21)&gt;0),1,0)</f>
        <v>0</v>
      </c>
      <c r="XBZ106">
        <v>6.25E-2</v>
      </c>
      <c r="XCA106">
        <f t="shared" ca="1" si="11"/>
        <v>0</v>
      </c>
    </row>
    <row r="107" spans="16301:16307" x14ac:dyDescent="0.25">
      <c r="XBY107">
        <f ca="1">IF(AND(CELL("formát",zadanie!D22)="c2",LEN(zadanie!D22)&gt;0),1,0)</f>
        <v>0</v>
      </c>
      <c r="XBZ107">
        <v>6.25E-2</v>
      </c>
      <c r="XCA107">
        <f t="shared" ca="1" si="11"/>
        <v>0</v>
      </c>
    </row>
    <row r="108" spans="16301:16307" x14ac:dyDescent="0.25">
      <c r="XBY108">
        <f ca="1">IF(AND(CELL("formát",zadanie!D23)="c2",LEN(zadanie!D23)&gt;0),1,0)</f>
        <v>0</v>
      </c>
      <c r="XBZ108">
        <v>6.25E-2</v>
      </c>
      <c r="XCA108">
        <f t="shared" ca="1" si="11"/>
        <v>0</v>
      </c>
    </row>
    <row r="109" spans="16301:16307" x14ac:dyDescent="0.25">
      <c r="XBY109">
        <f ca="1">IF(AND(CELL("formát",zadanie!D24)="c2",LEN(zadanie!D24)&gt;0),1,0)</f>
        <v>0</v>
      </c>
      <c r="XBZ109">
        <v>6.25E-2</v>
      </c>
      <c r="XCA109">
        <f t="shared" ca="1" si="11"/>
        <v>0</v>
      </c>
    </row>
    <row r="110" spans="16301:16307" x14ac:dyDescent="0.25">
      <c r="XBY110">
        <f ca="1">IF(AND(CELL("formát",zadanie!D25)="c2",LEN(zadanie!D25)&gt;0),1,0)</f>
        <v>0</v>
      </c>
      <c r="XBZ110">
        <v>6.25E-2</v>
      </c>
      <c r="XCA110">
        <f t="shared" ca="1" si="11"/>
        <v>0</v>
      </c>
    </row>
    <row r="111" spans="16301:16307" x14ac:dyDescent="0.25">
      <c r="XBY111">
        <f ca="1">IF(AND(CELL("formát",zadanie!D26)="c2",LEN(zadanie!D26)&gt;0),1,0)</f>
        <v>0</v>
      </c>
      <c r="XBZ111">
        <v>6.25E-2</v>
      </c>
      <c r="XCA111">
        <f t="shared" ca="1" si="11"/>
        <v>0</v>
      </c>
    </row>
    <row r="112" spans="16301:16307" x14ac:dyDescent="0.25">
      <c r="XBY112">
        <f ca="1">IF(AND(CELL("formát",zadanie!D27)="c2",LEN(zadanie!D27)&gt;0),1,0)</f>
        <v>0</v>
      </c>
      <c r="XBZ112">
        <v>6.25E-2</v>
      </c>
      <c r="XCA112">
        <f t="shared" ca="1" si="11"/>
        <v>0</v>
      </c>
    </row>
    <row r="113" spans="16301:16303" x14ac:dyDescent="0.25">
      <c r="XBY113">
        <f ca="1">IF(AND(CELL("formát",zadanie!D28)="c2",LEN(zadanie!D28)&gt;0),1,0)</f>
        <v>0</v>
      </c>
      <c r="XBZ113">
        <v>6.25E-2</v>
      </c>
      <c r="XCA113">
        <f t="shared" ca="1" si="11"/>
        <v>0</v>
      </c>
    </row>
    <row r="114" spans="16301:16303" x14ac:dyDescent="0.25">
      <c r="XBY114">
        <f ca="1">IF(AND(CELL("formát",zadanie!D29)="c2",LEN(zadanie!D29)&gt;0),1,0)</f>
        <v>0</v>
      </c>
      <c r="XBZ114">
        <v>6.25E-2</v>
      </c>
      <c r="XCA114">
        <f t="shared" ca="1" si="11"/>
        <v>0</v>
      </c>
    </row>
    <row r="115" spans="16301:16303" x14ac:dyDescent="0.25">
      <c r="XBY115">
        <f ca="1">IF(AND(CELL("formát",zadanie!D30)="c2",LEN(zadanie!D30)&gt;0),1,0)</f>
        <v>0</v>
      </c>
      <c r="XBZ115">
        <v>6.25E-2</v>
      </c>
      <c r="XCA115">
        <f t="shared" ca="1" si="11"/>
        <v>0</v>
      </c>
    </row>
    <row r="116" spans="16301:16303" x14ac:dyDescent="0.25">
      <c r="XBY116">
        <f ca="1">IF(AND(CELL("formát",zadanie!D31)="c2",LEN(zadanie!D31)&gt;0),1,0)</f>
        <v>0</v>
      </c>
      <c r="XBZ116">
        <v>6.25E-2</v>
      </c>
      <c r="XCA116">
        <f t="shared" ca="1" si="11"/>
        <v>0</v>
      </c>
    </row>
    <row r="117" spans="16301:16303" x14ac:dyDescent="0.25">
      <c r="XBY117">
        <f ca="1">IF(AND(CELL("formát",zadanie!D32)="c2",LEN(zadanie!D32)&gt;0),1,0)</f>
        <v>0</v>
      </c>
      <c r="XBZ117">
        <v>6.25E-2</v>
      </c>
      <c r="XCA117">
        <f t="shared" ca="1" si="11"/>
        <v>0</v>
      </c>
    </row>
    <row r="118" spans="16301:16303" x14ac:dyDescent="0.25">
      <c r="XBY118">
        <f ca="1">IF(AND(CELL("formát",zadanie!D33)="c2",LEN(zadanie!D33)&gt;0),1,0)</f>
        <v>0</v>
      </c>
      <c r="XBZ118">
        <v>6.25E-2</v>
      </c>
      <c r="XCA118">
        <f t="shared" ca="1" si="11"/>
        <v>0</v>
      </c>
    </row>
    <row r="119" spans="16301:16303" x14ac:dyDescent="0.25">
      <c r="XBY119">
        <f ca="1">IF(AND(CELL("formát",zadanie!D34)="c2",LEN(zadanie!D34)&gt;0),1,0)</f>
        <v>0</v>
      </c>
      <c r="XBZ119">
        <v>6.25E-2</v>
      </c>
      <c r="XCA119">
        <f t="shared" ca="1" si="11"/>
        <v>0</v>
      </c>
    </row>
    <row r="120" spans="16301:16303" x14ac:dyDescent="0.25">
      <c r="XBY120">
        <f ca="1">IF(AND(CELL("formát",zadanie!D35)="c2",LEN(zadanie!D35)&gt;0),1,0)</f>
        <v>0</v>
      </c>
      <c r="XBZ120">
        <v>6.25E-2</v>
      </c>
      <c r="XCA120">
        <f t="shared" ca="1" si="11"/>
        <v>0</v>
      </c>
    </row>
    <row r="121" spans="16301:16303" x14ac:dyDescent="0.25">
      <c r="XBY121">
        <f ca="1">IF(AND(CELL("formát",zadanie!D36)="c2",LEN(zadanie!D36)&gt;0),1,0)</f>
        <v>0</v>
      </c>
      <c r="XBZ121">
        <v>6.25E-2</v>
      </c>
      <c r="XCA121">
        <f t="shared" ca="1" si="11"/>
        <v>0</v>
      </c>
    </row>
    <row r="122" spans="16301:16303" x14ac:dyDescent="0.25">
      <c r="XBY122">
        <f ca="1">IF(AND(CELL("formát",zadanie!D37)="c2",LEN(zadanie!D37)&gt;0),1,0)</f>
        <v>0</v>
      </c>
      <c r="XBZ122">
        <v>6.25E-2</v>
      </c>
      <c r="XCA122">
        <f t="shared" ca="1" si="11"/>
        <v>0</v>
      </c>
    </row>
    <row r="123" spans="16301:16303" x14ac:dyDescent="0.25">
      <c r="XBY123">
        <f ca="1">IF(AND(CELL("formát",zadanie!D38)="c2",LEN(zadanie!D38)&gt;0),1,0)</f>
        <v>0</v>
      </c>
      <c r="XBZ123">
        <v>6.25E-2</v>
      </c>
      <c r="XCA123">
        <f t="shared" ca="1" si="11"/>
        <v>0</v>
      </c>
    </row>
    <row r="124" spans="16301:16303" x14ac:dyDescent="0.25">
      <c r="XBY124">
        <f ca="1">IF(AND(CELL("formát",zadanie!D39)="c2",LEN(zadanie!D39)&gt;0),1,0)</f>
        <v>0</v>
      </c>
      <c r="XBZ124">
        <v>6.25E-2</v>
      </c>
      <c r="XCA124">
        <f t="shared" ca="1" si="11"/>
        <v>0</v>
      </c>
    </row>
    <row r="125" spans="16301:16303" x14ac:dyDescent="0.25">
      <c r="XBY125">
        <f ca="1">IF(AND(CELL("formát",zadanie!D40)="c2",LEN(zadanie!D40)&gt;0),1,0)</f>
        <v>0</v>
      </c>
      <c r="XBZ125">
        <v>6.25E-2</v>
      </c>
      <c r="XCA125">
        <f t="shared" ca="1" si="11"/>
        <v>0</v>
      </c>
    </row>
    <row r="126" spans="16301:16303" x14ac:dyDescent="0.25">
      <c r="XBY126">
        <f ca="1">IF(AND(CELL("formát",zadanie!D41)="c2",LEN(zadanie!D41)&gt;0),1,0)</f>
        <v>0</v>
      </c>
      <c r="XBZ126">
        <v>6.25E-2</v>
      </c>
      <c r="XCA126">
        <f t="shared" ref="XCA126:XCA130" ca="1" si="12">XBY126*XBZ126</f>
        <v>0</v>
      </c>
    </row>
    <row r="127" spans="16301:16303" x14ac:dyDescent="0.25">
      <c r="XBY127">
        <f ca="1">IF(AND(CELL("formát",zadanie!D42)="c2",LEN(zadanie!D42)&gt;0),1,0)</f>
        <v>0</v>
      </c>
      <c r="XBZ127">
        <v>6.25E-2</v>
      </c>
      <c r="XCA127">
        <f t="shared" ca="1" si="12"/>
        <v>0</v>
      </c>
    </row>
    <row r="128" spans="16301:16303" x14ac:dyDescent="0.25">
      <c r="XBY128">
        <f ca="1">IF(AND(CELL("formát",zadanie!D43)="c2",LEN(zadanie!D43)&gt;0),1,0)</f>
        <v>0</v>
      </c>
      <c r="XBZ128">
        <v>6.25E-2</v>
      </c>
      <c r="XCA128">
        <f t="shared" ca="1" si="12"/>
        <v>0</v>
      </c>
    </row>
    <row r="129" spans="16301:16307" x14ac:dyDescent="0.25">
      <c r="XBY129">
        <f ca="1">IF(AND(CELL("formát",zadanie!D44)="c2",LEN(zadanie!D44)&gt;0),1,0)</f>
        <v>0</v>
      </c>
      <c r="XBZ129">
        <v>6.25E-2</v>
      </c>
      <c r="XCA129">
        <f t="shared" ca="1" si="12"/>
        <v>0</v>
      </c>
    </row>
    <row r="130" spans="16301:16307" x14ac:dyDescent="0.25">
      <c r="XBY130">
        <f ca="1">IF(AND(CELL("formát",zadanie!D45)="c2",LEN(zadanie!D45)&gt;0),1,0)</f>
        <v>0</v>
      </c>
      <c r="XBZ130">
        <v>6.25E-2</v>
      </c>
      <c r="XCA130">
        <f t="shared" ca="1" si="12"/>
        <v>0</v>
      </c>
    </row>
    <row r="131" spans="16301:16307" x14ac:dyDescent="0.25">
      <c r="XBY131">
        <f>IF(AND(MAX(zadanie!C14:C45)=zadanie!C47,zadanie!C47&gt;0),1,0)</f>
        <v>0</v>
      </c>
      <c r="XBZ131">
        <v>3</v>
      </c>
      <c r="XCA131">
        <f t="shared" ref="XCA131:XCA134" si="13">XBY131*XBZ131</f>
        <v>0</v>
      </c>
      <c r="XCB131" t="s">
        <v>61</v>
      </c>
      <c r="XCE131" t="str">
        <f>CONCATENATE(XCB131," ",SUM(XCA131:XCA131)," z ",SUM(XBZ131:XBZ131))</f>
        <v>3. najvyššia cena 0 z 3</v>
      </c>
    </row>
    <row r="132" spans="16301:16307" x14ac:dyDescent="0.25">
      <c r="XBY132">
        <f>IF(AND(MIN(zadanie!C14:C45)=zadanie!C48,zadanie!C48&gt;0),1,0)</f>
        <v>0</v>
      </c>
      <c r="XBZ132">
        <v>3</v>
      </c>
      <c r="XCA132">
        <f t="shared" si="13"/>
        <v>0</v>
      </c>
      <c r="XCB132" t="s">
        <v>62</v>
      </c>
      <c r="XCE132" t="str">
        <f t="shared" ref="XCE132:XCE137" si="14">CONCATENATE(XCB132," ",SUM(XCA132:XCA132)," z ",SUM(XBZ132:XBZ132))</f>
        <v>4. najnižšia cena 0 z 3</v>
      </c>
    </row>
    <row r="133" spans="16301:16307" x14ac:dyDescent="0.25">
      <c r="XBY133">
        <f>IF(AND(SUM(zadanie!C14:C45)/32=zadanie!C49,zadanie!C49&gt;0),1,0)</f>
        <v>0</v>
      </c>
      <c r="XBZ133">
        <v>5</v>
      </c>
      <c r="XCA133">
        <f t="shared" si="13"/>
        <v>0</v>
      </c>
      <c r="XCB133" t="s">
        <v>63</v>
      </c>
      <c r="XCE133" t="str">
        <f t="shared" si="14"/>
        <v>5. priemerná cena 0 z 5</v>
      </c>
    </row>
    <row r="134" spans="16301:16307" x14ac:dyDescent="0.25">
      <c r="XBY134">
        <f>IF(AND(MIN(zadanie!B14:B45)=zadanie!B50,zadanie!B50&gt;0),1,0)</f>
        <v>0</v>
      </c>
      <c r="XBZ134">
        <v>3</v>
      </c>
      <c r="XCA134">
        <f t="shared" si="13"/>
        <v>0</v>
      </c>
      <c r="XCB134" t="s">
        <v>64</v>
      </c>
      <c r="XCE134" t="str">
        <f t="shared" si="14"/>
        <v>6. najmenší počet ks 0 z 3</v>
      </c>
    </row>
    <row r="135" spans="16301:16307" x14ac:dyDescent="0.25">
      <c r="XBY135">
        <f>IF(AND(MAX(zadanie!B14:B45)=zadanie!B51,zadanie!B51&gt;0),1,0)</f>
        <v>0</v>
      </c>
      <c r="XBZ135">
        <v>3</v>
      </c>
      <c r="XCA135">
        <f t="shared" ref="XCA135" si="15">XBY135*XBZ135</f>
        <v>0</v>
      </c>
      <c r="XCB135" t="s">
        <v>65</v>
      </c>
      <c r="XCE135" t="str">
        <f t="shared" si="14"/>
        <v>7. najväčší počet ks 0 z 3</v>
      </c>
    </row>
    <row r="136" spans="16301:16307" x14ac:dyDescent="0.25">
      <c r="XBY136">
        <f>IF(AND(SUM(zadanie!B14:B45)/32=zadanie!B52,zadanie!B52&gt;0),1,0)</f>
        <v>0</v>
      </c>
      <c r="XBZ136">
        <v>5</v>
      </c>
      <c r="XCA136">
        <f t="shared" ref="XCA136" si="16">XBY136*XBZ136</f>
        <v>0</v>
      </c>
      <c r="XCB136" t="s">
        <v>66</v>
      </c>
      <c r="XCE136" t="str">
        <f t="shared" si="14"/>
        <v>8. priemerný počet ks 0 z 5</v>
      </c>
    </row>
    <row r="137" spans="16301:16307" x14ac:dyDescent="0.25">
      <c r="XBY137">
        <f>IF(AND(SUM(zadanie!D14:D45)=zadanie!D53,zadanie!D53&gt;0),1,0)</f>
        <v>0</v>
      </c>
      <c r="XBZ137">
        <v>3</v>
      </c>
      <c r="XCA137">
        <f t="shared" ref="XCA137" si="17">XBY137*XBZ137</f>
        <v>0</v>
      </c>
      <c r="XCB137" t="s">
        <v>67</v>
      </c>
      <c r="XCE137" t="str">
        <f t="shared" si="14"/>
        <v>9. celková cena za nákup 0 z 3</v>
      </c>
    </row>
    <row r="138" spans="16301:16307" x14ac:dyDescent="0.25">
      <c r="XBY138">
        <f>IF(AND(COUNT(zadanie!B14:B45)=zadanie!B54,zadanie!B54&gt;0),1,0)</f>
        <v>0</v>
      </c>
      <c r="XBZ138">
        <v>3</v>
      </c>
      <c r="XCA138">
        <f t="shared" ref="XCA138" si="18">XBY138*XBZ138</f>
        <v>0</v>
      </c>
      <c r="XCB138" t="s">
        <v>70</v>
      </c>
      <c r="XCE138" t="str">
        <f t="shared" ref="XCE138" si="19">CONCATENATE(XCB138," ",SUM(XCA138:XCA138)," z ",SUM(XBZ138:XBZ138))</f>
        <v>10. počet kusov tovaru 0 z 3</v>
      </c>
    </row>
  </sheetData>
  <sheetProtection algorithmName="SHA-512" hashValue="mYJpoFPngWGhtfXElz8jvKos4ypoDJz13oeC4r8VxrMDYnWiLBGF3WBC3Lbgdq7yyUibIhNEjHvwuxGdZNNQ5g==" saltValue="aMm8xzRn6GZocQAyPvXOm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2023-10-15T20:23:16Z</cp:lastPrinted>
  <dcterms:created xsi:type="dcterms:W3CDTF">2018-09-09T09:10:55Z</dcterms:created>
  <dcterms:modified xsi:type="dcterms:W3CDTF">2023-10-15T20:23:28Z</dcterms:modified>
</cp:coreProperties>
</file>