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F2051837-4007-41CA-AA3D-724A677686D8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84" i="2" l="1"/>
  <c r="XCA84" i="2" s="1"/>
  <c r="XBY85" i="2"/>
  <c r="XBY86" i="2"/>
  <c r="XBY87" i="2"/>
  <c r="XCA87" i="2" s="1"/>
  <c r="XBY88" i="2"/>
  <c r="XBY89" i="2"/>
  <c r="XBY90" i="2"/>
  <c r="XBY91" i="2"/>
  <c r="XCA91" i="2" s="1"/>
  <c r="XBY92" i="2"/>
  <c r="XCA92" i="2" s="1"/>
  <c r="XBY93" i="2"/>
  <c r="XBY94" i="2"/>
  <c r="XCA94" i="2" s="1"/>
  <c r="XBY95" i="2"/>
  <c r="XCA95" i="2" s="1"/>
  <c r="XBY96" i="2"/>
  <c r="XCA96" i="2" s="1"/>
  <c r="XBY97" i="2"/>
  <c r="XBY98" i="2"/>
  <c r="XBY99" i="2"/>
  <c r="XCA99" i="2" s="1"/>
  <c r="XBY100" i="2"/>
  <c r="XBY101" i="2"/>
  <c r="XBY102" i="2"/>
  <c r="XCA102" i="2" s="1"/>
  <c r="XBY83" i="2"/>
  <c r="XCA83" i="2" s="1"/>
  <c r="XBY128" i="2"/>
  <c r="XBY125" i="2"/>
  <c r="XBY108" i="2"/>
  <c r="XCA108" i="2" s="1"/>
  <c r="XBY112" i="2"/>
  <c r="XCA112" i="2" s="1"/>
  <c r="XBY116" i="2"/>
  <c r="XCA116" i="2" s="1"/>
  <c r="XBY120" i="2"/>
  <c r="XCA120" i="2" s="1"/>
  <c r="XBY47" i="2"/>
  <c r="XBY51" i="2"/>
  <c r="XBY55" i="2"/>
  <c r="XBY59" i="2"/>
  <c r="XCA59" i="2" s="1"/>
  <c r="XBY130" i="2"/>
  <c r="XCA130" i="2" s="1"/>
  <c r="XCE130" i="2" s="1"/>
  <c r="XBY124" i="2"/>
  <c r="XBY123" i="2"/>
  <c r="XBY103" i="2"/>
  <c r="XCA103" i="2" s="1"/>
  <c r="XCA86" i="2"/>
  <c r="XCA88" i="2"/>
  <c r="XCA90" i="2"/>
  <c r="XCA98" i="2"/>
  <c r="XCA100" i="2"/>
  <c r="XBY66" i="2"/>
  <c r="XCA66" i="2" s="1"/>
  <c r="XBY67" i="2"/>
  <c r="XCA67" i="2" s="1"/>
  <c r="XBY68" i="2"/>
  <c r="XCA68" i="2" s="1"/>
  <c r="XBY70" i="2"/>
  <c r="XCA70" i="2" s="1"/>
  <c r="XBY71" i="2"/>
  <c r="XCA71" i="2" s="1"/>
  <c r="XBY72" i="2"/>
  <c r="XCA72" i="2" s="1"/>
  <c r="XBY74" i="2"/>
  <c r="XCA74" i="2" s="1"/>
  <c r="XBY75" i="2"/>
  <c r="XCA75" i="2" s="1"/>
  <c r="XBY76" i="2"/>
  <c r="XCA76" i="2" s="1"/>
  <c r="XBY78" i="2"/>
  <c r="XCA78" i="2" s="1"/>
  <c r="XBY79" i="2"/>
  <c r="XCA79" i="2" s="1"/>
  <c r="XBY80" i="2"/>
  <c r="XCA80" i="2" s="1"/>
  <c r="XBY82" i="2"/>
  <c r="XCA82" i="2" s="1"/>
  <c r="XBY64" i="2"/>
  <c r="XCA64" i="2" s="1"/>
  <c r="XBY63" i="2"/>
  <c r="XBY44" i="2"/>
  <c r="XBY45" i="2"/>
  <c r="XBY46" i="2"/>
  <c r="XBY48" i="2"/>
  <c r="XBY49" i="2"/>
  <c r="XBY50" i="2"/>
  <c r="XBY52" i="2"/>
  <c r="XBY53" i="2"/>
  <c r="XBY54" i="2"/>
  <c r="XBY56" i="2"/>
  <c r="XCA56" i="2" s="1"/>
  <c r="XBY57" i="2"/>
  <c r="XCA57" i="2" s="1"/>
  <c r="XBY58" i="2"/>
  <c r="XCA58" i="2" s="1"/>
  <c r="XBY60" i="2"/>
  <c r="XCA60" i="2" s="1"/>
  <c r="XBY61" i="2"/>
  <c r="XCA61" i="2" s="1"/>
  <c r="XBY62" i="2"/>
  <c r="XCA62" i="2" s="1"/>
  <c r="XBY43" i="2"/>
  <c r="XBY111" i="2" l="1"/>
  <c r="XCA111" i="2" s="1"/>
  <c r="XBY127" i="2"/>
  <c r="XCA127" i="2" s="1"/>
  <c r="XCE127" i="2" s="1"/>
  <c r="XBY126" i="2"/>
  <c r="XCA126" i="2" s="1"/>
  <c r="XCE126" i="2" s="1"/>
  <c r="XBY115" i="2"/>
  <c r="XCA115" i="2" s="1"/>
  <c r="XBY107" i="2"/>
  <c r="XCA107" i="2" s="1"/>
  <c r="XBY119" i="2"/>
  <c r="XCA119" i="2" s="1"/>
  <c r="XBY122" i="2"/>
  <c r="XCA122" i="2" s="1"/>
  <c r="XBY104" i="2"/>
  <c r="XCA104" i="2" s="1"/>
  <c r="XBY118" i="2"/>
  <c r="XCA118" i="2" s="1"/>
  <c r="XBY114" i="2"/>
  <c r="XCA114" i="2" s="1"/>
  <c r="XBY110" i="2"/>
  <c r="XCA110" i="2" s="1"/>
  <c r="XBY106" i="2"/>
  <c r="XCA106" i="2" s="1"/>
  <c r="XBY81" i="2"/>
  <c r="XCA81" i="2" s="1"/>
  <c r="XBY77" i="2"/>
  <c r="XCA77" i="2" s="1"/>
  <c r="XBY73" i="2"/>
  <c r="XCA73" i="2" s="1"/>
  <c r="XBY69" i="2"/>
  <c r="XCA69" i="2" s="1"/>
  <c r="XBY65" i="2"/>
  <c r="XCA65" i="2" s="1"/>
  <c r="XCA101" i="2"/>
  <c r="XCA97" i="2"/>
  <c r="XCA93" i="2"/>
  <c r="XCA89" i="2"/>
  <c r="XCE83" i="2" s="1"/>
  <c r="XCA85" i="2"/>
  <c r="XBY121" i="2"/>
  <c r="XCA121" i="2" s="1"/>
  <c r="XBY105" i="2"/>
  <c r="XCA105" i="2" s="1"/>
  <c r="XBY117" i="2"/>
  <c r="XCA117" i="2" s="1"/>
  <c r="XBY113" i="2"/>
  <c r="XCA113" i="2" s="1"/>
  <c r="XBY109" i="2"/>
  <c r="XCA109" i="2" s="1"/>
  <c r="XBY129" i="2"/>
  <c r="XCA129" i="2" s="1"/>
  <c r="XCE129" i="2" s="1"/>
  <c r="XCA46" i="2"/>
  <c r="XCA47" i="2"/>
  <c r="XCA48" i="2"/>
  <c r="XCA52" i="2"/>
  <c r="XCA54" i="2"/>
  <c r="XCA55" i="2"/>
  <c r="XCA45" i="2"/>
  <c r="XCA49" i="2"/>
  <c r="XCA50" i="2"/>
  <c r="XCA51" i="2"/>
  <c r="XCA53" i="2"/>
  <c r="XBY20" i="2"/>
  <c r="XBY21" i="2"/>
  <c r="XBY22" i="2"/>
  <c r="XBY4" i="2"/>
  <c r="XBY5" i="2"/>
  <c r="XBY6" i="2"/>
  <c r="XBY7" i="2"/>
  <c r="XBY8" i="2"/>
  <c r="XBY9" i="2"/>
  <c r="XBY10" i="2"/>
  <c r="XBY11" i="2"/>
  <c r="XBY12" i="2"/>
  <c r="XBY13" i="2"/>
  <c r="XBY14" i="2"/>
  <c r="XBY15" i="2"/>
  <c r="XBY16" i="2"/>
  <c r="XBY17" i="2"/>
  <c r="XBY18" i="2"/>
  <c r="XBY19" i="2"/>
  <c r="XBY34" i="2"/>
  <c r="XBY25" i="2"/>
  <c r="XBY31" i="2"/>
  <c r="XBY39" i="2"/>
  <c r="XBY26" i="2"/>
  <c r="XBY41" i="2"/>
  <c r="XBY30" i="2"/>
  <c r="XBY29" i="2"/>
  <c r="XBY37" i="2"/>
  <c r="XBY27" i="2"/>
  <c r="XBY33" i="2"/>
  <c r="XBY36" i="2"/>
  <c r="XBY28" i="2"/>
  <c r="XBY40" i="2"/>
  <c r="XBY38" i="2"/>
  <c r="XBY24" i="2"/>
  <c r="XBY23" i="2"/>
  <c r="XBY35" i="2"/>
  <c r="XBY42" i="2"/>
  <c r="XBY32" i="2"/>
  <c r="XCE103" i="2" l="1"/>
  <c r="XCA128" i="2"/>
  <c r="XCE128" i="2" s="1"/>
  <c r="XCA63" i="2"/>
  <c r="XCA32" i="2"/>
  <c r="XCA30" i="2"/>
  <c r="XCA28" i="2"/>
  <c r="XCA26" i="2"/>
  <c r="XCA42" i="2"/>
  <c r="XCA40" i="2"/>
  <c r="XCA38" i="2"/>
  <c r="XCA36" i="2"/>
  <c r="XCA34" i="2"/>
  <c r="XCA41" i="2"/>
  <c r="XCA39" i="2"/>
  <c r="XCA37" i="2"/>
  <c r="XCA35" i="2"/>
  <c r="XCA33" i="2"/>
  <c r="XCA31" i="2"/>
  <c r="XCA29" i="2"/>
  <c r="XCA27" i="2"/>
  <c r="XCA25" i="2"/>
  <c r="XCA124" i="2"/>
  <c r="XCE124" i="2" s="1"/>
  <c r="XCA125" i="2"/>
  <c r="XCE125" i="2" s="1"/>
  <c r="XCA123" i="2"/>
  <c r="XCE123" i="2" s="1"/>
  <c r="XCA43" i="2"/>
  <c r="XCA44" i="2"/>
  <c r="XCA24" i="2"/>
  <c r="XCE63" i="2" l="1"/>
  <c r="XCE43" i="2"/>
  <c r="XCA14" i="2" l="1"/>
  <c r="XCA15" i="2"/>
  <c r="XCA16" i="2"/>
  <c r="XCA17" i="2"/>
  <c r="XCA18" i="2"/>
  <c r="XCA19" i="2"/>
  <c r="XCA21" i="2"/>
  <c r="XCA22" i="2"/>
  <c r="XCA13" i="2"/>
  <c r="XCA20" i="2"/>
  <c r="XBY3" i="2"/>
  <c r="XCA23" i="2" l="1"/>
  <c r="XCE23" i="2" s="1"/>
  <c r="XCA11" i="2" l="1"/>
  <c r="XCA10" i="2"/>
  <c r="XCA6" i="2"/>
  <c r="XCA7" i="2"/>
  <c r="XCA9" i="2"/>
  <c r="XCA5" i="2"/>
  <c r="XCA12" i="2"/>
  <c r="XCA8" i="2"/>
  <c r="XCA4" i="2"/>
  <c r="XBW3" i="2" l="1"/>
  <c r="XCA3" i="2" l="1"/>
  <c r="XCE3" i="2" l="1"/>
  <c r="XBX3" i="2" l="1"/>
  <c r="XCE1" i="2" s="1"/>
  <c r="A50" i="3" s="1"/>
  <c r="XCF1" i="2" l="1"/>
</calcChain>
</file>

<file path=xl/sharedStrings.xml><?xml version="1.0" encoding="utf-8"?>
<sst xmlns="http://schemas.openxmlformats.org/spreadsheetml/2006/main" count="110" uniqueCount="69">
  <si>
    <t>bodov</t>
  </si>
  <si>
    <t>získané</t>
  </si>
  <si>
    <t>A/N</t>
  </si>
  <si>
    <t>celkom za aktivitu</t>
  </si>
  <si>
    <t>result</t>
  </si>
  <si>
    <t>1. naplnenie údajov</t>
  </si>
  <si>
    <t>x</t>
  </si>
  <si>
    <t>Michal Novák</t>
  </si>
  <si>
    <t>Ivan Hruška</t>
  </si>
  <si>
    <t>Marián Slivka</t>
  </si>
  <si>
    <t>Anna Malá</t>
  </si>
  <si>
    <t>Elena Hrubá</t>
  </si>
  <si>
    <t>Ján Šunka</t>
  </si>
  <si>
    <t>Filip Hraboš</t>
  </si>
  <si>
    <t>Kristína Gregorová</t>
  </si>
  <si>
    <t>Salim Zelený</t>
  </si>
  <si>
    <t>František Mrkva</t>
  </si>
  <si>
    <t>Jozef Mak</t>
  </si>
  <si>
    <t>Dana Malá</t>
  </si>
  <si>
    <t>Elena Makovincová</t>
  </si>
  <si>
    <t>Filoména Modrá</t>
  </si>
  <si>
    <t>Jana Škreková</t>
  </si>
  <si>
    <t>David Ivanov</t>
  </si>
  <si>
    <t>Gréta Zelená</t>
  </si>
  <si>
    <t>Agáta Ryšavá</t>
  </si>
  <si>
    <t>Martin Kapusta</t>
  </si>
  <si>
    <t>Milan Mrkva</t>
  </si>
  <si>
    <t>počet detí</t>
  </si>
  <si>
    <t>prídavok</t>
  </si>
  <si>
    <t>odvody a dane (35%)</t>
  </si>
  <si>
    <t>čistá mzda</t>
  </si>
  <si>
    <t>najviac detí</t>
  </si>
  <si>
    <t>najmenej detí</t>
  </si>
  <si>
    <t>mzda</t>
  </si>
  <si>
    <t>hrubá mzda spolu</t>
  </si>
  <si>
    <t>priemerná hrubá mzda</t>
  </si>
  <si>
    <t>maximálne odvody</t>
  </si>
  <si>
    <t>minimálne odvody</t>
  </si>
  <si>
    <t>počet zamestnancov s deťmi</t>
  </si>
  <si>
    <t>počet zamestnancov bez detí</t>
  </si>
  <si>
    <t>1. Vyplňte stĺpec so mzdou a nastavte mu formát meny. (3 body)</t>
  </si>
  <si>
    <t>2. Vypočítajte stĺpec s prídavkom, ktorý dáva zamestnávateľ v závislosti od počtu detí. Na jedno dieťa prispieva 30 Eurami. (4 body)</t>
  </si>
  <si>
    <t>3. Vypočítajte hrubú mzdu ako súčet mzdy a prídavku. (4 body)</t>
  </si>
  <si>
    <t>4. Vypočítajte odvody a dane, ktoré predstavujú 35% z hrubej mzdy. (4 body)</t>
  </si>
  <si>
    <t>5. Vypočítajte čístú mzdu. (5 bodov)</t>
  </si>
  <si>
    <t>6. Vypočítajte najväčší počet detí, o ktoré sa stará zamestnanec. (3 body)</t>
  </si>
  <si>
    <t>8. Vypočítajte priemernú hrubú mzdu. (3 body)</t>
  </si>
  <si>
    <t>9. Vypočítajte najvyššie odvody zamestnanca. (3 body)</t>
  </si>
  <si>
    <t>10. Vypočítajte najnižšie odvody zamestnanca. (3 body)</t>
  </si>
  <si>
    <t>13. Zistite počet zamestnancov, ktorí nemajú deti. (5 bodov)</t>
  </si>
  <si>
    <t>rozdiel medzi max. a min. čistou mzdou</t>
  </si>
  <si>
    <t>formát pre mzdu</t>
  </si>
  <si>
    <t>2. prídavky</t>
  </si>
  <si>
    <t>3. hrubá mzda</t>
  </si>
  <si>
    <t>4. odvody</t>
  </si>
  <si>
    <t>5. čistá mzda</t>
  </si>
  <si>
    <t>7. najmenej detí</t>
  </si>
  <si>
    <t>8. priemerná hrubá mzda</t>
  </si>
  <si>
    <t>9. najvyššie odvody</t>
  </si>
  <si>
    <t>10. najnižšie odvody</t>
  </si>
  <si>
    <t>6. najviac detí</t>
  </si>
  <si>
    <t>7. Vypočítajte najmenší (nenulový) počet detí, o ktoré sa stará zamestnanec. (3 body)</t>
  </si>
  <si>
    <t>11. Vypočítajte rozdiel medzi maximálnou a minimálnou čistou mzdou. (5 bodov)</t>
  </si>
  <si>
    <t>12. Zistite počet zamestnancov, ktorí majú deti. (5 bodov)</t>
  </si>
  <si>
    <t>11. rozdiel medzi min. a max. mzdou</t>
  </si>
  <si>
    <t>12. zamestnanci s deťmi</t>
  </si>
  <si>
    <t>13. zamestnanci bez detí</t>
  </si>
  <si>
    <t>V tabuľke je uvedený zoznam zamestnancov s ich príjmami.</t>
  </si>
  <si>
    <t>meno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</si>
</sst>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left" wrapText="1"/>
    </xf>
    <xf numFmtId="0" fontId="0" fillId="2" borderId="1" xfId="0" applyFill="1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2" borderId="1" xfId="1" applyNumberFormat="1" applyFont="1" applyFill="1" applyBorder="1"/>
    <xf numFmtId="0" fontId="3" fillId="0" borderId="0" xfId="0" applyFont="1" applyAlignment="1">
      <alignment horizontal="left" vertical="top" wrapText="1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workbookViewId="0"/>
  </sheetViews>
  <sheetFormatPr defaultRowHeight="15" x14ac:dyDescent="0.25"/>
  <cols>
    <col min="1" max="1" width="20.7109375" customWidth="1"/>
    <col min="2" max="2" width="12.7109375" bestFit="1" customWidth="1"/>
    <col min="3" max="3" width="12.42578125" customWidth="1"/>
    <col min="4" max="4" width="14.140625" customWidth="1"/>
    <col min="5" max="5" width="12.7109375" customWidth="1"/>
    <col min="6" max="6" width="11.7109375" customWidth="1"/>
    <col min="7" max="7" width="10.85546875" customWidth="1"/>
  </cols>
  <sheetData>
    <row r="1" spans="1:2" x14ac:dyDescent="0.25">
      <c r="A1" s="1" t="s">
        <v>67</v>
      </c>
      <c r="B1" s="1"/>
    </row>
    <row r="2" spans="1:2" x14ac:dyDescent="0.25">
      <c r="A2" s="1" t="s">
        <v>40</v>
      </c>
      <c r="B2" s="1"/>
    </row>
    <row r="3" spans="1:2" x14ac:dyDescent="0.25">
      <c r="A3" s="1" t="s">
        <v>41</v>
      </c>
      <c r="B3" s="1"/>
    </row>
    <row r="4" spans="1:2" x14ac:dyDescent="0.25">
      <c r="A4" s="1" t="s">
        <v>42</v>
      </c>
      <c r="B4" s="1"/>
    </row>
    <row r="5" spans="1:2" x14ac:dyDescent="0.25">
      <c r="A5" s="1" t="s">
        <v>43</v>
      </c>
      <c r="B5" s="1"/>
    </row>
    <row r="6" spans="1:2" x14ac:dyDescent="0.25">
      <c r="A6" s="1" t="s">
        <v>44</v>
      </c>
      <c r="B6" s="1"/>
    </row>
    <row r="7" spans="1:2" x14ac:dyDescent="0.25">
      <c r="A7" s="1" t="s">
        <v>45</v>
      </c>
      <c r="B7" s="1"/>
    </row>
    <row r="8" spans="1:2" x14ac:dyDescent="0.25">
      <c r="A8" s="1" t="s">
        <v>61</v>
      </c>
    </row>
    <row r="9" spans="1:2" x14ac:dyDescent="0.25">
      <c r="A9" s="1" t="s">
        <v>46</v>
      </c>
    </row>
    <row r="10" spans="1:2" x14ac:dyDescent="0.25">
      <c r="A10" s="1" t="s">
        <v>47</v>
      </c>
    </row>
    <row r="11" spans="1:2" x14ac:dyDescent="0.25">
      <c r="A11" s="1" t="s">
        <v>48</v>
      </c>
    </row>
    <row r="12" spans="1:2" x14ac:dyDescent="0.25">
      <c r="A12" s="1" t="s">
        <v>62</v>
      </c>
    </row>
    <row r="13" spans="1:2" x14ac:dyDescent="0.25">
      <c r="A13" s="1" t="s">
        <v>63</v>
      </c>
    </row>
    <row r="14" spans="1:2" x14ac:dyDescent="0.25">
      <c r="A14" s="1" t="s">
        <v>49</v>
      </c>
    </row>
    <row r="15" spans="1:2" x14ac:dyDescent="0.25">
      <c r="A15" s="1"/>
    </row>
    <row r="16" spans="1:2" x14ac:dyDescent="0.25">
      <c r="A16" s="1"/>
    </row>
    <row r="17" spans="1:7" ht="30" x14ac:dyDescent="0.25">
      <c r="A17" s="10" t="s">
        <v>68</v>
      </c>
      <c r="B17" s="9" t="s">
        <v>27</v>
      </c>
      <c r="C17" s="9" t="s">
        <v>33</v>
      </c>
      <c r="D17" s="9" t="s">
        <v>28</v>
      </c>
      <c r="E17" s="9" t="s">
        <v>34</v>
      </c>
      <c r="F17" s="9" t="s">
        <v>29</v>
      </c>
      <c r="G17" s="9" t="s">
        <v>30</v>
      </c>
    </row>
    <row r="18" spans="1:7" x14ac:dyDescent="0.25">
      <c r="A18" s="2" t="s">
        <v>7</v>
      </c>
      <c r="B18" s="8">
        <v>1</v>
      </c>
      <c r="C18" s="12"/>
      <c r="D18" s="4"/>
      <c r="E18" s="4"/>
      <c r="F18" s="4"/>
      <c r="G18" s="4"/>
    </row>
    <row r="19" spans="1:7" x14ac:dyDescent="0.25">
      <c r="A19" s="2" t="s">
        <v>8</v>
      </c>
      <c r="B19" s="8">
        <v>2</v>
      </c>
      <c r="C19" s="12"/>
      <c r="D19" s="4"/>
      <c r="E19" s="4"/>
      <c r="F19" s="4"/>
      <c r="G19" s="4"/>
    </row>
    <row r="20" spans="1:7" x14ac:dyDescent="0.25">
      <c r="A20" s="2" t="s">
        <v>9</v>
      </c>
      <c r="B20" s="8">
        <v>3</v>
      </c>
      <c r="C20" s="12"/>
      <c r="D20" s="4"/>
      <c r="E20" s="4"/>
      <c r="F20" s="4"/>
      <c r="G20" s="4"/>
    </row>
    <row r="21" spans="1:7" x14ac:dyDescent="0.25">
      <c r="A21" s="2" t="s">
        <v>10</v>
      </c>
      <c r="B21" s="8"/>
      <c r="C21" s="12"/>
      <c r="D21" s="4"/>
      <c r="E21" s="4"/>
      <c r="F21" s="4"/>
      <c r="G21" s="4"/>
    </row>
    <row r="22" spans="1:7" x14ac:dyDescent="0.25">
      <c r="A22" s="2" t="s">
        <v>11</v>
      </c>
      <c r="B22" s="8">
        <v>3</v>
      </c>
      <c r="C22" s="12"/>
      <c r="D22" s="4"/>
      <c r="E22" s="4"/>
      <c r="F22" s="4"/>
      <c r="G22" s="4"/>
    </row>
    <row r="23" spans="1:7" x14ac:dyDescent="0.25">
      <c r="A23" s="2" t="s">
        <v>12</v>
      </c>
      <c r="B23" s="8"/>
      <c r="C23" s="12"/>
      <c r="D23" s="4"/>
      <c r="E23" s="4"/>
      <c r="F23" s="4"/>
      <c r="G23" s="4"/>
    </row>
    <row r="24" spans="1:7" x14ac:dyDescent="0.25">
      <c r="A24" s="2" t="s">
        <v>13</v>
      </c>
      <c r="B24" s="8">
        <v>1</v>
      </c>
      <c r="C24" s="12"/>
      <c r="D24" s="4"/>
      <c r="E24" s="4"/>
      <c r="F24" s="4"/>
      <c r="G24" s="4"/>
    </row>
    <row r="25" spans="1:7" x14ac:dyDescent="0.25">
      <c r="A25" s="2" t="s">
        <v>14</v>
      </c>
      <c r="B25" s="8">
        <v>2</v>
      </c>
      <c r="C25" s="12"/>
      <c r="D25" s="4"/>
      <c r="E25" s="4"/>
      <c r="F25" s="4"/>
      <c r="G25" s="4"/>
    </row>
    <row r="26" spans="1:7" x14ac:dyDescent="0.25">
      <c r="A26" s="2" t="s">
        <v>15</v>
      </c>
      <c r="B26" s="8">
        <v>7</v>
      </c>
      <c r="C26" s="12"/>
      <c r="D26" s="4"/>
      <c r="E26" s="4"/>
      <c r="F26" s="4"/>
      <c r="G26" s="4"/>
    </row>
    <row r="27" spans="1:7" x14ac:dyDescent="0.25">
      <c r="A27" s="2" t="s">
        <v>16</v>
      </c>
      <c r="B27" s="8">
        <v>8</v>
      </c>
      <c r="C27" s="12"/>
      <c r="D27" s="4"/>
      <c r="E27" s="4"/>
      <c r="F27" s="4"/>
      <c r="G27" s="4"/>
    </row>
    <row r="28" spans="1:7" x14ac:dyDescent="0.25">
      <c r="A28" s="2" t="s">
        <v>17</v>
      </c>
      <c r="B28" s="8">
        <v>6</v>
      </c>
      <c r="C28" s="12"/>
      <c r="D28" s="4"/>
      <c r="E28" s="4"/>
      <c r="F28" s="4"/>
      <c r="G28" s="4"/>
    </row>
    <row r="29" spans="1:7" x14ac:dyDescent="0.25">
      <c r="A29" s="2" t="s">
        <v>18</v>
      </c>
      <c r="B29" s="8">
        <v>6</v>
      </c>
      <c r="C29" s="12"/>
      <c r="D29" s="4"/>
      <c r="E29" s="4"/>
      <c r="F29" s="4"/>
      <c r="G29" s="4"/>
    </row>
    <row r="30" spans="1:7" x14ac:dyDescent="0.25">
      <c r="A30" s="2" t="s">
        <v>19</v>
      </c>
      <c r="B30" s="8">
        <v>5</v>
      </c>
      <c r="C30" s="12"/>
      <c r="D30" s="4"/>
      <c r="E30" s="4"/>
      <c r="F30" s="4"/>
      <c r="G30" s="4"/>
    </row>
    <row r="31" spans="1:7" x14ac:dyDescent="0.25">
      <c r="A31" s="2" t="s">
        <v>20</v>
      </c>
      <c r="B31" s="8">
        <v>1</v>
      </c>
      <c r="C31" s="12"/>
      <c r="D31" s="4"/>
      <c r="E31" s="4"/>
      <c r="F31" s="4"/>
      <c r="G31" s="4"/>
    </row>
    <row r="32" spans="1:7" x14ac:dyDescent="0.25">
      <c r="A32" s="2" t="s">
        <v>21</v>
      </c>
      <c r="B32" s="8">
        <v>7</v>
      </c>
      <c r="C32" s="12"/>
      <c r="D32" s="4"/>
      <c r="E32" s="4"/>
      <c r="F32" s="4"/>
      <c r="G32" s="4"/>
    </row>
    <row r="33" spans="1:7" x14ac:dyDescent="0.25">
      <c r="A33" s="2" t="s">
        <v>22</v>
      </c>
      <c r="B33" s="8">
        <v>4</v>
      </c>
      <c r="C33" s="12"/>
      <c r="D33" s="4"/>
      <c r="E33" s="4"/>
      <c r="F33" s="4"/>
      <c r="G33" s="4"/>
    </row>
    <row r="34" spans="1:7" x14ac:dyDescent="0.25">
      <c r="A34" s="2" t="s">
        <v>23</v>
      </c>
      <c r="B34" s="8"/>
      <c r="C34" s="12"/>
      <c r="D34" s="4"/>
      <c r="E34" s="4"/>
      <c r="F34" s="4"/>
      <c r="G34" s="4"/>
    </row>
    <row r="35" spans="1:7" x14ac:dyDescent="0.25">
      <c r="A35" s="2" t="s">
        <v>24</v>
      </c>
      <c r="B35" s="8">
        <v>1</v>
      </c>
      <c r="C35" s="12"/>
      <c r="D35" s="4"/>
      <c r="E35" s="4"/>
      <c r="F35" s="4"/>
      <c r="G35" s="4"/>
    </row>
    <row r="36" spans="1:7" x14ac:dyDescent="0.25">
      <c r="A36" s="2" t="s">
        <v>25</v>
      </c>
      <c r="B36" s="8">
        <v>5</v>
      </c>
      <c r="C36" s="12"/>
      <c r="D36" s="4"/>
      <c r="E36" s="4"/>
      <c r="F36" s="4"/>
      <c r="G36" s="4"/>
    </row>
    <row r="37" spans="1:7" x14ac:dyDescent="0.25">
      <c r="A37" s="2" t="s">
        <v>26</v>
      </c>
      <c r="B37" s="8">
        <v>7</v>
      </c>
      <c r="C37" s="12"/>
      <c r="D37" s="4"/>
      <c r="E37" s="4"/>
      <c r="F37" s="4"/>
      <c r="G37" s="4"/>
    </row>
    <row r="39" spans="1:7" x14ac:dyDescent="0.25">
      <c r="A39" s="7" t="s">
        <v>31</v>
      </c>
      <c r="B39" s="4"/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</row>
    <row r="40" spans="1:7" x14ac:dyDescent="0.25">
      <c r="A40" s="5" t="s">
        <v>32</v>
      </c>
      <c r="B40" s="4"/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</row>
    <row r="41" spans="1:7" x14ac:dyDescent="0.25">
      <c r="A41" s="5" t="s">
        <v>35</v>
      </c>
      <c r="B41" s="6" t="s">
        <v>6</v>
      </c>
      <c r="C41" s="6" t="s">
        <v>6</v>
      </c>
      <c r="D41" s="6" t="s">
        <v>6</v>
      </c>
      <c r="E41" s="4"/>
      <c r="F41" s="6" t="s">
        <v>6</v>
      </c>
      <c r="G41" s="6" t="s">
        <v>6</v>
      </c>
    </row>
    <row r="42" spans="1:7" x14ac:dyDescent="0.25">
      <c r="A42" s="5" t="s">
        <v>36</v>
      </c>
      <c r="B42" s="6" t="s">
        <v>6</v>
      </c>
      <c r="C42" s="6" t="s">
        <v>6</v>
      </c>
      <c r="D42" s="6" t="s">
        <v>6</v>
      </c>
      <c r="E42" s="6" t="s">
        <v>6</v>
      </c>
      <c r="F42" s="4"/>
      <c r="G42" s="6" t="s">
        <v>6</v>
      </c>
    </row>
    <row r="43" spans="1:7" x14ac:dyDescent="0.25">
      <c r="A43" s="5" t="s">
        <v>37</v>
      </c>
      <c r="B43" s="6" t="s">
        <v>6</v>
      </c>
      <c r="C43" s="6" t="s">
        <v>6</v>
      </c>
      <c r="D43" s="6" t="s">
        <v>6</v>
      </c>
      <c r="E43" s="6" t="s">
        <v>6</v>
      </c>
      <c r="F43" s="4"/>
      <c r="G43" s="6" t="s">
        <v>6</v>
      </c>
    </row>
    <row r="44" spans="1:7" ht="30" x14ac:dyDescent="0.25">
      <c r="A44" s="11" t="s">
        <v>50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4"/>
    </row>
    <row r="45" spans="1:7" ht="30" x14ac:dyDescent="0.25">
      <c r="A45" s="11" t="s">
        <v>38</v>
      </c>
      <c r="B45" s="4"/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</row>
    <row r="46" spans="1:7" ht="30" x14ac:dyDescent="0.25">
      <c r="A46" s="11" t="s">
        <v>39</v>
      </c>
      <c r="B46" s="4"/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</row>
    <row r="50" spans="1:7" ht="72" customHeight="1" x14ac:dyDescent="0.25">
      <c r="A50" s="13" t="str">
        <f ca="1">result!XCE1</f>
        <v>celkom: 0.6 z 50 ------------------------- detaily: 1. naplnenie údajov 0 z 1, formát pre mzdu 0 z 2, 2. prídavky 0.6 z 4, 3. hrubá mzda 0 z 4, 4. odvody 0 z 4, 5. čistá mzda 0 z 5, 6. najviac detí 0 z 3, 7. najmenej detí 0 z 3, 8. priemerná hrubá mzda 0 z 3, 9. najvyššie odvody 0 z 3, 10. najnižšie odvody 0 z 3, 11. rozdiel medzi min. a max. mzdou 0 z 5, 12. zamestnanci s deťmi 0 z 5, 13. zamestnanci bez detí 0 z 5</v>
      </c>
      <c r="B50" s="13"/>
      <c r="C50" s="13"/>
      <c r="D50" s="13"/>
      <c r="E50" s="13"/>
      <c r="F50" s="13"/>
      <c r="G50" s="13"/>
    </row>
  </sheetData>
  <mergeCells count="1">
    <mergeCell ref="A50:G5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130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5" width="39" hidden="1" customWidth="1"/>
    <col min="16306" max="16306" width="0" hidden="1" customWidth="1"/>
    <col min="16307" max="16307" width="52" hidden="1" customWidth="1"/>
    <col min="16308" max="16310" width="0" hidden="1" customWidth="1"/>
  </cols>
  <sheetData>
    <row r="1" spans="16299:16309" ht="59.45" customHeight="1" x14ac:dyDescent="0.25">
      <c r="XCD1" t="s">
        <v>4</v>
      </c>
      <c r="XCE1" s="3" t="str">
        <f ca="1">CONCATENATE("celkom: ",XBX3," z ",XBW3," ------------------------- detaily: ",XCE3,", ",XCE23,", ",XCE43,", ",XCE63,", ",XCE83,", ",XCE103,", ",XCE123,", ",XCE124,", ",XCE125,", ",XCE126,", ",XCE127,", ",XCE128,", ",XCE129,", ",XCE130)</f>
        <v>celkom: 0.6 z 50 ------------------------- detaily: 1. naplnenie údajov 0 z 1, formát pre mzdu 0 z 2, 2. prídavky 0.6 z 4, 3. hrubá mzda 0 z 4, 4. odvody 0 z 4, 5. čistá mzda 0 z 5, 6. najviac detí 0 z 3, 7. najmenej detí 0 z 3, 8. priemerná hrubá mzda 0 z 3, 9. najvyššie odvody 0 z 3, 10. najnižšie odvody 0 z 3, 11. rozdiel medzi min. a max. mzdou 0 z 5, 12. zamestnanci s deťmi 0 z 5, 13. zamestnanci bez detí 0 z 5</v>
      </c>
      <c r="XCF1">
        <f ca="1">XBX3</f>
        <v>0.60000000000000009</v>
      </c>
      <c r="XCG1" t="s">
        <v>67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49.999999999999979</v>
      </c>
      <c r="XBX3">
        <f ca="1">SUM(XCA:XCA)</f>
        <v>0.60000000000000009</v>
      </c>
      <c r="XBY3">
        <f>IF(zadanie!C18&gt;0,1,0)</f>
        <v>0</v>
      </c>
      <c r="XBZ3">
        <v>0.05</v>
      </c>
      <c r="XCA3">
        <f>XBY3*XBZ3</f>
        <v>0</v>
      </c>
      <c r="XCB3" t="s">
        <v>5</v>
      </c>
      <c r="XCE3" t="str">
        <f>CONCATENATE(XCB3," ",SUM(XCA3:XCA22)," z ",SUM(XBZ3:XBZ22))</f>
        <v>1. naplnenie údajov 0 z 1</v>
      </c>
    </row>
    <row r="4" spans="16299:16309" x14ac:dyDescent="0.25">
      <c r="XBY4">
        <f>IF(zadanie!C19&gt;0,1,0)</f>
        <v>0</v>
      </c>
      <c r="XBZ4">
        <v>0.05</v>
      </c>
      <c r="XCA4">
        <f t="shared" ref="XCA4:XCA12" si="0">XBY4*XBZ4</f>
        <v>0</v>
      </c>
    </row>
    <row r="5" spans="16299:16309" x14ac:dyDescent="0.25">
      <c r="XBY5">
        <f>IF(zadanie!C20&gt;0,1,0)</f>
        <v>0</v>
      </c>
      <c r="XBZ5">
        <v>0.05</v>
      </c>
      <c r="XCA5">
        <f t="shared" si="0"/>
        <v>0</v>
      </c>
    </row>
    <row r="6" spans="16299:16309" x14ac:dyDescent="0.25">
      <c r="XBY6">
        <f>IF(zadanie!C21&gt;0,1,0)</f>
        <v>0</v>
      </c>
      <c r="XBZ6">
        <v>0.05</v>
      </c>
      <c r="XCA6">
        <f t="shared" si="0"/>
        <v>0</v>
      </c>
    </row>
    <row r="7" spans="16299:16309" x14ac:dyDescent="0.25">
      <c r="XBY7">
        <f>IF(zadanie!C22&gt;0,1,0)</f>
        <v>0</v>
      </c>
      <c r="XBZ7">
        <v>0.05</v>
      </c>
      <c r="XCA7">
        <f t="shared" si="0"/>
        <v>0</v>
      </c>
    </row>
    <row r="8" spans="16299:16309" x14ac:dyDescent="0.25">
      <c r="XBY8">
        <f>IF(zadanie!C23&gt;0,1,0)</f>
        <v>0</v>
      </c>
      <c r="XBZ8">
        <v>0.05</v>
      </c>
      <c r="XCA8">
        <f t="shared" si="0"/>
        <v>0</v>
      </c>
    </row>
    <row r="9" spans="16299:16309" x14ac:dyDescent="0.25">
      <c r="XBY9">
        <f>IF(zadanie!C24&gt;0,1,0)</f>
        <v>0</v>
      </c>
      <c r="XBZ9">
        <v>0.05</v>
      </c>
      <c r="XCA9">
        <f t="shared" si="0"/>
        <v>0</v>
      </c>
    </row>
    <row r="10" spans="16299:16309" x14ac:dyDescent="0.25">
      <c r="XBY10">
        <f>IF(zadanie!C25&gt;0,1,0)</f>
        <v>0</v>
      </c>
      <c r="XBZ10">
        <v>0.05</v>
      </c>
      <c r="XCA10">
        <f t="shared" si="0"/>
        <v>0</v>
      </c>
    </row>
    <row r="11" spans="16299:16309" x14ac:dyDescent="0.25">
      <c r="XBY11">
        <f>IF(zadanie!C26&gt;0,1,0)</f>
        <v>0</v>
      </c>
      <c r="XBZ11">
        <v>0.05</v>
      </c>
      <c r="XCA11">
        <f t="shared" si="0"/>
        <v>0</v>
      </c>
    </row>
    <row r="12" spans="16299:16309" x14ac:dyDescent="0.25">
      <c r="XBY12">
        <f>IF(zadanie!C27&gt;0,1,0)</f>
        <v>0</v>
      </c>
      <c r="XBZ12">
        <v>0.05</v>
      </c>
      <c r="XCA12">
        <f t="shared" si="0"/>
        <v>0</v>
      </c>
    </row>
    <row r="13" spans="16299:16309" x14ac:dyDescent="0.25">
      <c r="XBY13">
        <f>IF(zadanie!C28&gt;0,1,0)</f>
        <v>0</v>
      </c>
      <c r="XBZ13">
        <v>0.05</v>
      </c>
      <c r="XCA13">
        <f>XBY13*XBZ13</f>
        <v>0</v>
      </c>
    </row>
    <row r="14" spans="16299:16309" x14ac:dyDescent="0.25">
      <c r="XBY14">
        <f>IF(zadanie!C29&gt;0,1,0)</f>
        <v>0</v>
      </c>
      <c r="XBZ14">
        <v>0.05</v>
      </c>
      <c r="XCA14">
        <f t="shared" ref="XCA14:XCA22" si="1">XBY14*XBZ14</f>
        <v>0</v>
      </c>
    </row>
    <row r="15" spans="16299:16309" x14ac:dyDescent="0.25">
      <c r="XBY15">
        <f>IF(zadanie!C30&gt;0,1,0)</f>
        <v>0</v>
      </c>
      <c r="XBZ15">
        <v>0.05</v>
      </c>
      <c r="XCA15">
        <f t="shared" si="1"/>
        <v>0</v>
      </c>
    </row>
    <row r="16" spans="16299:16309" x14ac:dyDescent="0.25">
      <c r="XBY16">
        <f>IF(zadanie!C31&gt;0,1,0)</f>
        <v>0</v>
      </c>
      <c r="XBZ16">
        <v>0.05</v>
      </c>
      <c r="XCA16">
        <f t="shared" si="1"/>
        <v>0</v>
      </c>
    </row>
    <row r="17" spans="16301:16307" x14ac:dyDescent="0.25">
      <c r="XBY17">
        <f>IF(zadanie!C32&gt;0,1,0)</f>
        <v>0</v>
      </c>
      <c r="XBZ17">
        <v>0.05</v>
      </c>
      <c r="XCA17">
        <f t="shared" si="1"/>
        <v>0</v>
      </c>
    </row>
    <row r="18" spans="16301:16307" x14ac:dyDescent="0.25">
      <c r="XBY18">
        <f>IF(zadanie!C33&gt;0,1,0)</f>
        <v>0</v>
      </c>
      <c r="XBZ18">
        <v>0.05</v>
      </c>
      <c r="XCA18">
        <f t="shared" si="1"/>
        <v>0</v>
      </c>
    </row>
    <row r="19" spans="16301:16307" x14ac:dyDescent="0.25">
      <c r="XBY19">
        <f>IF(zadanie!C34&gt;0,1,0)</f>
        <v>0</v>
      </c>
      <c r="XBZ19">
        <v>0.05</v>
      </c>
      <c r="XCA19">
        <f t="shared" si="1"/>
        <v>0</v>
      </c>
    </row>
    <row r="20" spans="16301:16307" x14ac:dyDescent="0.25">
      <c r="XBY20">
        <f>IF(zadanie!C35&gt;0,1,0)</f>
        <v>0</v>
      </c>
      <c r="XBZ20">
        <v>0.05</v>
      </c>
      <c r="XCA20">
        <f t="shared" si="1"/>
        <v>0</v>
      </c>
    </row>
    <row r="21" spans="16301:16307" x14ac:dyDescent="0.25">
      <c r="XBY21">
        <f>IF(zadanie!C36&gt;0,1,0)</f>
        <v>0</v>
      </c>
      <c r="XBZ21">
        <v>0.05</v>
      </c>
      <c r="XCA21">
        <f t="shared" si="1"/>
        <v>0</v>
      </c>
    </row>
    <row r="22" spans="16301:16307" x14ac:dyDescent="0.25">
      <c r="XBY22">
        <f>IF(zadanie!C37&gt;0,1,0)</f>
        <v>0</v>
      </c>
      <c r="XBZ22">
        <v>0.05</v>
      </c>
      <c r="XCA22">
        <f t="shared" si="1"/>
        <v>0</v>
      </c>
    </row>
    <row r="23" spans="16301:16307" x14ac:dyDescent="0.25">
      <c r="XBY23">
        <f ca="1">IF(AND(CELL("formát",zadanie!C18)="c2",LEN(zadanie!C18)&gt;0),1,0)</f>
        <v>0</v>
      </c>
      <c r="XBZ23">
        <v>0.1</v>
      </c>
      <c r="XCA23">
        <f t="shared" ref="XCA23" ca="1" si="2">XBY23*XBZ23</f>
        <v>0</v>
      </c>
      <c r="XCB23" t="s">
        <v>51</v>
      </c>
      <c r="XCE23" t="str">
        <f ca="1">CONCATENATE(XCB23," ",SUM(XCA23:XCA42)," z ",SUM(XBZ23:XBZ42))</f>
        <v>formát pre mzdu 0 z 2</v>
      </c>
    </row>
    <row r="24" spans="16301:16307" x14ac:dyDescent="0.25">
      <c r="XBY24">
        <f ca="1">IF(AND(CELL("formát",zadanie!C19)="c2",LEN(zadanie!C19)&gt;0),1,0)</f>
        <v>0</v>
      </c>
      <c r="XBZ24">
        <v>0.1</v>
      </c>
      <c r="XCA24">
        <f t="shared" ref="XCA24:XCA44" ca="1" si="3">XBY24*XBZ24</f>
        <v>0</v>
      </c>
    </row>
    <row r="25" spans="16301:16307" x14ac:dyDescent="0.25">
      <c r="XBY25">
        <f ca="1">IF(AND(CELL("formát",zadanie!C20)="c2",LEN(zadanie!C20)&gt;0),1,0)</f>
        <v>0</v>
      </c>
      <c r="XBZ25">
        <v>0.1</v>
      </c>
      <c r="XCA25">
        <f t="shared" ca="1" si="3"/>
        <v>0</v>
      </c>
    </row>
    <row r="26" spans="16301:16307" x14ac:dyDescent="0.25">
      <c r="XBY26">
        <f ca="1">IF(AND(CELL("formát",zadanie!C21)="c2",LEN(zadanie!C21)&gt;0),1,0)</f>
        <v>0</v>
      </c>
      <c r="XBZ26">
        <v>0.1</v>
      </c>
      <c r="XCA26">
        <f t="shared" ref="XCA26:XCA42" ca="1" si="4">XBY26*XBZ26</f>
        <v>0</v>
      </c>
    </row>
    <row r="27" spans="16301:16307" x14ac:dyDescent="0.25">
      <c r="XBY27">
        <f ca="1">IF(AND(CELL("formát",zadanie!C22)="c2",LEN(zadanie!C22)&gt;0),1,0)</f>
        <v>0</v>
      </c>
      <c r="XBZ27">
        <v>0.1</v>
      </c>
      <c r="XCA27">
        <f t="shared" ca="1" si="4"/>
        <v>0</v>
      </c>
    </row>
    <row r="28" spans="16301:16307" x14ac:dyDescent="0.25">
      <c r="XBY28">
        <f ca="1">IF(AND(CELL("formát",zadanie!C23)="c2",LEN(zadanie!C23)&gt;0),1,0)</f>
        <v>0</v>
      </c>
      <c r="XBZ28">
        <v>0.1</v>
      </c>
      <c r="XCA28">
        <f t="shared" ca="1" si="4"/>
        <v>0</v>
      </c>
    </row>
    <row r="29" spans="16301:16307" x14ac:dyDescent="0.25">
      <c r="XBY29">
        <f ca="1">IF(AND(CELL("formát",zadanie!C24)="c2",LEN(zadanie!C24)&gt;0),1,0)</f>
        <v>0</v>
      </c>
      <c r="XBZ29">
        <v>0.1</v>
      </c>
      <c r="XCA29">
        <f t="shared" ca="1" si="4"/>
        <v>0</v>
      </c>
    </row>
    <row r="30" spans="16301:16307" x14ac:dyDescent="0.25">
      <c r="XBY30">
        <f ca="1">IF(AND(CELL("formát",zadanie!C25)="c2",LEN(zadanie!C25)&gt;0),1,0)</f>
        <v>0</v>
      </c>
      <c r="XBZ30">
        <v>0.1</v>
      </c>
      <c r="XCA30">
        <f t="shared" ca="1" si="4"/>
        <v>0</v>
      </c>
    </row>
    <row r="31" spans="16301:16307" x14ac:dyDescent="0.25">
      <c r="XBY31">
        <f ca="1">IF(AND(CELL("formát",zadanie!C26)="c2",LEN(zadanie!C26)&gt;0),1,0)</f>
        <v>0</v>
      </c>
      <c r="XBZ31">
        <v>0.1</v>
      </c>
      <c r="XCA31">
        <f t="shared" ca="1" si="4"/>
        <v>0</v>
      </c>
    </row>
    <row r="32" spans="16301:16307" x14ac:dyDescent="0.25">
      <c r="XBY32">
        <f ca="1">IF(AND(CELL("formát",zadanie!C27)="c2",LEN(zadanie!C27)&gt;0),1,0)</f>
        <v>0</v>
      </c>
      <c r="XBZ32">
        <v>0.1</v>
      </c>
      <c r="XCA32">
        <f t="shared" ca="1" si="4"/>
        <v>0</v>
      </c>
    </row>
    <row r="33" spans="16301:16307" x14ac:dyDescent="0.25">
      <c r="XBY33">
        <f ca="1">IF(AND(CELL("formát",zadanie!C28)="c2",LEN(zadanie!C28)&gt;0),1,0)</f>
        <v>0</v>
      </c>
      <c r="XBZ33">
        <v>0.1</v>
      </c>
      <c r="XCA33">
        <f t="shared" ca="1" si="4"/>
        <v>0</v>
      </c>
    </row>
    <row r="34" spans="16301:16307" x14ac:dyDescent="0.25">
      <c r="XBY34">
        <f ca="1">IF(AND(CELL("formát",zadanie!C29)="c2",LEN(zadanie!C29)&gt;0),1,0)</f>
        <v>0</v>
      </c>
      <c r="XBZ34">
        <v>0.1</v>
      </c>
      <c r="XCA34">
        <f t="shared" ca="1" si="4"/>
        <v>0</v>
      </c>
    </row>
    <row r="35" spans="16301:16307" x14ac:dyDescent="0.25">
      <c r="XBY35">
        <f ca="1">IF(AND(CELL("formát",zadanie!C30)="c2",LEN(zadanie!C30)&gt;0),1,0)</f>
        <v>0</v>
      </c>
      <c r="XBZ35">
        <v>0.1</v>
      </c>
      <c r="XCA35">
        <f t="shared" ca="1" si="4"/>
        <v>0</v>
      </c>
    </row>
    <row r="36" spans="16301:16307" x14ac:dyDescent="0.25">
      <c r="XBY36">
        <f ca="1">IF(AND(CELL("formát",zadanie!C31)="c2",LEN(zadanie!C31)&gt;0),1,0)</f>
        <v>0</v>
      </c>
      <c r="XBZ36">
        <v>0.1</v>
      </c>
      <c r="XCA36">
        <f t="shared" ca="1" si="4"/>
        <v>0</v>
      </c>
    </row>
    <row r="37" spans="16301:16307" x14ac:dyDescent="0.25">
      <c r="XBY37">
        <f ca="1">IF(AND(CELL("formát",zadanie!C32)="c2",LEN(zadanie!C32)&gt;0),1,0)</f>
        <v>0</v>
      </c>
      <c r="XBZ37">
        <v>0.1</v>
      </c>
      <c r="XCA37">
        <f t="shared" ca="1" si="4"/>
        <v>0</v>
      </c>
    </row>
    <row r="38" spans="16301:16307" x14ac:dyDescent="0.25">
      <c r="XBY38">
        <f ca="1">IF(AND(CELL("formát",zadanie!C33)="c2",LEN(zadanie!C33)&gt;0),1,0)</f>
        <v>0</v>
      </c>
      <c r="XBZ38">
        <v>0.1</v>
      </c>
      <c r="XCA38">
        <f t="shared" ca="1" si="4"/>
        <v>0</v>
      </c>
    </row>
    <row r="39" spans="16301:16307" x14ac:dyDescent="0.25">
      <c r="XBY39">
        <f ca="1">IF(AND(CELL("formát",zadanie!C34)="c2",LEN(zadanie!C34)&gt;0),1,0)</f>
        <v>0</v>
      </c>
      <c r="XBZ39">
        <v>0.1</v>
      </c>
      <c r="XCA39">
        <f t="shared" ca="1" si="4"/>
        <v>0</v>
      </c>
    </row>
    <row r="40" spans="16301:16307" x14ac:dyDescent="0.25">
      <c r="XBY40">
        <f ca="1">IF(AND(CELL("formát",zadanie!C35)="c2",LEN(zadanie!C35)&gt;0),1,0)</f>
        <v>0</v>
      </c>
      <c r="XBZ40">
        <v>0.1</v>
      </c>
      <c r="XCA40">
        <f t="shared" ca="1" si="4"/>
        <v>0</v>
      </c>
    </row>
    <row r="41" spans="16301:16307" x14ac:dyDescent="0.25">
      <c r="XBY41">
        <f ca="1">IF(AND(CELL("formát",zadanie!C36)="c2",LEN(zadanie!C36)&gt;0),1,0)</f>
        <v>0</v>
      </c>
      <c r="XBZ41">
        <v>0.1</v>
      </c>
      <c r="XCA41">
        <f t="shared" ca="1" si="4"/>
        <v>0</v>
      </c>
    </row>
    <row r="42" spans="16301:16307" x14ac:dyDescent="0.25">
      <c r="XBY42">
        <f ca="1">IF(AND(CELL("formát",zadanie!C37)="c2",LEN(zadanie!C37)&gt;0),1,0)</f>
        <v>0</v>
      </c>
      <c r="XBZ42">
        <v>0.1</v>
      </c>
      <c r="XCA42">
        <f t="shared" ca="1" si="4"/>
        <v>0</v>
      </c>
    </row>
    <row r="43" spans="16301:16307" x14ac:dyDescent="0.25">
      <c r="XBY43">
        <f>IF(AND(zadanie!D18=zadanie!B18*30),1,0)</f>
        <v>0</v>
      </c>
      <c r="XBZ43">
        <v>0.2</v>
      </c>
      <c r="XCA43">
        <f t="shared" si="3"/>
        <v>0</v>
      </c>
      <c r="XCB43" t="s">
        <v>52</v>
      </c>
      <c r="XCE43" t="str">
        <f>CONCATENATE(XCB43," ",SUM(XCA43:XCA62)," z ",SUM(XBZ43:XBZ62))</f>
        <v>2. prídavky 0.6 z 4</v>
      </c>
    </row>
    <row r="44" spans="16301:16307" x14ac:dyDescent="0.25">
      <c r="XBY44">
        <f>IF(AND(zadanie!D19=zadanie!B19*30),1,0)</f>
        <v>0</v>
      </c>
      <c r="XBZ44">
        <v>0.2</v>
      </c>
      <c r="XCA44">
        <f t="shared" si="3"/>
        <v>0</v>
      </c>
    </row>
    <row r="45" spans="16301:16307" x14ac:dyDescent="0.25">
      <c r="XBY45">
        <f>IF(AND(zadanie!D20=zadanie!B20*30),1,0)</f>
        <v>0</v>
      </c>
      <c r="XBZ45">
        <v>0.2</v>
      </c>
      <c r="XCA45">
        <f t="shared" ref="XCA45:XCA63" si="5">XBY45*XBZ45</f>
        <v>0</v>
      </c>
    </row>
    <row r="46" spans="16301:16307" x14ac:dyDescent="0.25">
      <c r="XBY46">
        <f>IF(AND(zadanie!D21=zadanie!B21*30),1,0)</f>
        <v>1</v>
      </c>
      <c r="XBZ46">
        <v>0.2</v>
      </c>
      <c r="XCA46">
        <f t="shared" si="5"/>
        <v>0.2</v>
      </c>
    </row>
    <row r="47" spans="16301:16307" x14ac:dyDescent="0.25">
      <c r="XBY47">
        <f>IF(AND(zadanie!D22=zadanie!B22*30),1,0)</f>
        <v>0</v>
      </c>
      <c r="XBZ47">
        <v>0.2</v>
      </c>
      <c r="XCA47">
        <f t="shared" si="5"/>
        <v>0</v>
      </c>
    </row>
    <row r="48" spans="16301:16307" x14ac:dyDescent="0.25">
      <c r="XBY48">
        <f>IF(AND(zadanie!D23=zadanie!B23*30),1,0)</f>
        <v>1</v>
      </c>
      <c r="XBZ48">
        <v>0.2</v>
      </c>
      <c r="XCA48">
        <f t="shared" si="5"/>
        <v>0.2</v>
      </c>
    </row>
    <row r="49" spans="16301:16307" x14ac:dyDescent="0.25">
      <c r="XBY49">
        <f>IF(AND(zadanie!D24=zadanie!B24*30),1,0)</f>
        <v>0</v>
      </c>
      <c r="XBZ49">
        <v>0.2</v>
      </c>
      <c r="XCA49">
        <f t="shared" si="5"/>
        <v>0</v>
      </c>
    </row>
    <row r="50" spans="16301:16307" x14ac:dyDescent="0.25">
      <c r="XBY50">
        <f>IF(AND(zadanie!D25=zadanie!B25*30),1,0)</f>
        <v>0</v>
      </c>
      <c r="XBZ50">
        <v>0.2</v>
      </c>
      <c r="XCA50">
        <f t="shared" si="5"/>
        <v>0</v>
      </c>
    </row>
    <row r="51" spans="16301:16307" x14ac:dyDescent="0.25">
      <c r="XBY51">
        <f>IF(AND(zadanie!D26=zadanie!B26*30),1,0)</f>
        <v>0</v>
      </c>
      <c r="XBZ51">
        <v>0.2</v>
      </c>
      <c r="XCA51">
        <f t="shared" si="5"/>
        <v>0</v>
      </c>
    </row>
    <row r="52" spans="16301:16307" x14ac:dyDescent="0.25">
      <c r="XBY52">
        <f>IF(AND(zadanie!D27=zadanie!B27*30),1,0)</f>
        <v>0</v>
      </c>
      <c r="XBZ52">
        <v>0.2</v>
      </c>
      <c r="XCA52">
        <f t="shared" si="5"/>
        <v>0</v>
      </c>
    </row>
    <row r="53" spans="16301:16307" x14ac:dyDescent="0.25">
      <c r="XBY53">
        <f>IF(AND(zadanie!D28=zadanie!B28*30),1,0)</f>
        <v>0</v>
      </c>
      <c r="XBZ53">
        <v>0.2</v>
      </c>
      <c r="XCA53">
        <f t="shared" si="5"/>
        <v>0</v>
      </c>
    </row>
    <row r="54" spans="16301:16307" x14ac:dyDescent="0.25">
      <c r="XBY54">
        <f>IF(AND(zadanie!D29=zadanie!B29*30),1,0)</f>
        <v>0</v>
      </c>
      <c r="XBZ54">
        <v>0.2</v>
      </c>
      <c r="XCA54">
        <f t="shared" si="5"/>
        <v>0</v>
      </c>
    </row>
    <row r="55" spans="16301:16307" x14ac:dyDescent="0.25">
      <c r="XBY55">
        <f>IF(AND(zadanie!D30=zadanie!B30*30),1,0)</f>
        <v>0</v>
      </c>
      <c r="XBZ55">
        <v>0.2</v>
      </c>
      <c r="XCA55">
        <f t="shared" si="5"/>
        <v>0</v>
      </c>
    </row>
    <row r="56" spans="16301:16307" x14ac:dyDescent="0.25">
      <c r="XBY56">
        <f>IF(AND(zadanie!D31=zadanie!B31*30),1,0)</f>
        <v>0</v>
      </c>
      <c r="XBZ56">
        <v>0.2</v>
      </c>
      <c r="XCA56">
        <f t="shared" ref="XCA56:XCA62" si="6">XBY56*XBZ56</f>
        <v>0</v>
      </c>
    </row>
    <row r="57" spans="16301:16307" x14ac:dyDescent="0.25">
      <c r="XBY57">
        <f>IF(AND(zadanie!D32=zadanie!B32*30),1,0)</f>
        <v>0</v>
      </c>
      <c r="XBZ57">
        <v>0.2</v>
      </c>
      <c r="XCA57">
        <f t="shared" si="6"/>
        <v>0</v>
      </c>
    </row>
    <row r="58" spans="16301:16307" x14ac:dyDescent="0.25">
      <c r="XBY58">
        <f>IF(AND(zadanie!D33=zadanie!B33*30),1,0)</f>
        <v>0</v>
      </c>
      <c r="XBZ58">
        <v>0.2</v>
      </c>
      <c r="XCA58">
        <f t="shared" si="6"/>
        <v>0</v>
      </c>
    </row>
    <row r="59" spans="16301:16307" x14ac:dyDescent="0.25">
      <c r="XBY59">
        <f>IF(AND(zadanie!D34=zadanie!B34*30),1,0)</f>
        <v>1</v>
      </c>
      <c r="XBZ59">
        <v>0.2</v>
      </c>
      <c r="XCA59">
        <f t="shared" si="6"/>
        <v>0.2</v>
      </c>
    </row>
    <row r="60" spans="16301:16307" x14ac:dyDescent="0.25">
      <c r="XBY60">
        <f>IF(AND(zadanie!D35=zadanie!B35*30),1,0)</f>
        <v>0</v>
      </c>
      <c r="XBZ60">
        <v>0.2</v>
      </c>
      <c r="XCA60">
        <f t="shared" si="6"/>
        <v>0</v>
      </c>
    </row>
    <row r="61" spans="16301:16307" x14ac:dyDescent="0.25">
      <c r="XBY61">
        <f>IF(AND(zadanie!D36=zadanie!B36*30),1,0)</f>
        <v>0</v>
      </c>
      <c r="XBZ61">
        <v>0.2</v>
      </c>
      <c r="XCA61">
        <f t="shared" si="6"/>
        <v>0</v>
      </c>
    </row>
    <row r="62" spans="16301:16307" x14ac:dyDescent="0.25">
      <c r="XBY62">
        <f>IF(AND(zadanie!D37=zadanie!B37*30),1,0)</f>
        <v>0</v>
      </c>
      <c r="XBZ62">
        <v>0.2</v>
      </c>
      <c r="XCA62">
        <f t="shared" si="6"/>
        <v>0</v>
      </c>
    </row>
    <row r="63" spans="16301:16307" x14ac:dyDescent="0.25">
      <c r="XBY63">
        <f>IF(AND(zadanie!C18+zadanie!D18=zadanie!E18,zadanie!E18&gt;0),1,0)</f>
        <v>0</v>
      </c>
      <c r="XBZ63">
        <v>0.2</v>
      </c>
      <c r="XCA63">
        <f t="shared" si="5"/>
        <v>0</v>
      </c>
      <c r="XCB63" t="s">
        <v>53</v>
      </c>
      <c r="XCE63" t="str">
        <f>CONCATENATE(XCB63," ",SUM(XCA63:XCA82)," z ",SUM(XBZ63:XBZ82))</f>
        <v>3. hrubá mzda 0 z 4</v>
      </c>
    </row>
    <row r="64" spans="16301:16307" x14ac:dyDescent="0.25">
      <c r="XBY64">
        <f>IF(AND(zadanie!C19+zadanie!D19=zadanie!E19,zadanie!E19&gt;0),1,0)</f>
        <v>0</v>
      </c>
      <c r="XBZ64">
        <v>0.2</v>
      </c>
      <c r="XCA64">
        <f t="shared" ref="XCA64:XCA65" si="7">XBY64*XBZ64</f>
        <v>0</v>
      </c>
    </row>
    <row r="65" spans="16301:16303" x14ac:dyDescent="0.25">
      <c r="XBY65">
        <f>IF(AND(zadanie!C20+zadanie!D20=zadanie!E20,zadanie!E20&gt;0),1,0)</f>
        <v>0</v>
      </c>
      <c r="XBZ65">
        <v>0.2</v>
      </c>
      <c r="XCA65">
        <f t="shared" si="7"/>
        <v>0</v>
      </c>
    </row>
    <row r="66" spans="16301:16303" x14ac:dyDescent="0.25">
      <c r="XBY66">
        <f>IF(AND(zadanie!C21+zadanie!D21=zadanie!E21,zadanie!E21&gt;0),1,0)</f>
        <v>0</v>
      </c>
      <c r="XBZ66">
        <v>0.2</v>
      </c>
      <c r="XCA66">
        <f t="shared" ref="XCA66:XCA84" si="8">XBY66*XBZ66</f>
        <v>0</v>
      </c>
    </row>
    <row r="67" spans="16301:16303" x14ac:dyDescent="0.25">
      <c r="XBY67">
        <f>IF(AND(zadanie!C22+zadanie!D22=zadanie!E22,zadanie!E22&gt;0),1,0)</f>
        <v>0</v>
      </c>
      <c r="XBZ67">
        <v>0.2</v>
      </c>
      <c r="XCA67">
        <f t="shared" si="8"/>
        <v>0</v>
      </c>
    </row>
    <row r="68" spans="16301:16303" x14ac:dyDescent="0.25">
      <c r="XBY68">
        <f>IF(AND(zadanie!C23+zadanie!D23=zadanie!E23,zadanie!E23&gt;0),1,0)</f>
        <v>0</v>
      </c>
      <c r="XBZ68">
        <v>0.2</v>
      </c>
      <c r="XCA68">
        <f t="shared" si="8"/>
        <v>0</v>
      </c>
    </row>
    <row r="69" spans="16301:16303" x14ac:dyDescent="0.25">
      <c r="XBY69">
        <f>IF(AND(zadanie!C24+zadanie!D24=zadanie!E24,zadanie!E24&gt;0),1,0)</f>
        <v>0</v>
      </c>
      <c r="XBZ69">
        <v>0.2</v>
      </c>
      <c r="XCA69">
        <f t="shared" si="8"/>
        <v>0</v>
      </c>
    </row>
    <row r="70" spans="16301:16303" x14ac:dyDescent="0.25">
      <c r="XBY70">
        <f>IF(AND(zadanie!C25+zadanie!D25=zadanie!E25,zadanie!E25&gt;0),1,0)</f>
        <v>0</v>
      </c>
      <c r="XBZ70">
        <v>0.2</v>
      </c>
      <c r="XCA70">
        <f t="shared" si="8"/>
        <v>0</v>
      </c>
    </row>
    <row r="71" spans="16301:16303" x14ac:dyDescent="0.25">
      <c r="XBY71">
        <f>IF(AND(zadanie!C26+zadanie!D26=zadanie!E26,zadanie!E26&gt;0),1,0)</f>
        <v>0</v>
      </c>
      <c r="XBZ71">
        <v>0.2</v>
      </c>
      <c r="XCA71">
        <f t="shared" si="8"/>
        <v>0</v>
      </c>
    </row>
    <row r="72" spans="16301:16303" x14ac:dyDescent="0.25">
      <c r="XBY72">
        <f>IF(AND(zadanie!C27+zadanie!D27=zadanie!E27,zadanie!E27&gt;0),1,0)</f>
        <v>0</v>
      </c>
      <c r="XBZ72">
        <v>0.2</v>
      </c>
      <c r="XCA72">
        <f t="shared" si="8"/>
        <v>0</v>
      </c>
    </row>
    <row r="73" spans="16301:16303" x14ac:dyDescent="0.25">
      <c r="XBY73">
        <f>IF(AND(zadanie!C28+zadanie!D28=zadanie!E28,zadanie!E28&gt;0),1,0)</f>
        <v>0</v>
      </c>
      <c r="XBZ73">
        <v>0.2</v>
      </c>
      <c r="XCA73">
        <f t="shared" si="8"/>
        <v>0</v>
      </c>
    </row>
    <row r="74" spans="16301:16303" x14ac:dyDescent="0.25">
      <c r="XBY74">
        <f>IF(AND(zadanie!C29+zadanie!D29=zadanie!E29,zadanie!E29&gt;0),1,0)</f>
        <v>0</v>
      </c>
      <c r="XBZ74">
        <v>0.2</v>
      </c>
      <c r="XCA74">
        <f t="shared" si="8"/>
        <v>0</v>
      </c>
    </row>
    <row r="75" spans="16301:16303" x14ac:dyDescent="0.25">
      <c r="XBY75">
        <f>IF(AND(zadanie!C30+zadanie!D30=zadanie!E30,zadanie!E30&gt;0),1,0)</f>
        <v>0</v>
      </c>
      <c r="XBZ75">
        <v>0.2</v>
      </c>
      <c r="XCA75">
        <f t="shared" si="8"/>
        <v>0</v>
      </c>
    </row>
    <row r="76" spans="16301:16303" x14ac:dyDescent="0.25">
      <c r="XBY76">
        <f>IF(AND(zadanie!C31+zadanie!D31=zadanie!E31,zadanie!E31&gt;0),1,0)</f>
        <v>0</v>
      </c>
      <c r="XBZ76">
        <v>0.2</v>
      </c>
      <c r="XCA76">
        <f t="shared" si="8"/>
        <v>0</v>
      </c>
    </row>
    <row r="77" spans="16301:16303" x14ac:dyDescent="0.25">
      <c r="XBY77">
        <f>IF(AND(zadanie!C32+zadanie!D32=zadanie!E32,zadanie!E32&gt;0),1,0)</f>
        <v>0</v>
      </c>
      <c r="XBZ77">
        <v>0.2</v>
      </c>
      <c r="XCA77">
        <f t="shared" si="8"/>
        <v>0</v>
      </c>
    </row>
    <row r="78" spans="16301:16303" x14ac:dyDescent="0.25">
      <c r="XBY78">
        <f>IF(AND(zadanie!C33+zadanie!D33=zadanie!E33,zadanie!E33&gt;0),1,0)</f>
        <v>0</v>
      </c>
      <c r="XBZ78">
        <v>0.2</v>
      </c>
      <c r="XCA78">
        <f t="shared" si="8"/>
        <v>0</v>
      </c>
    </row>
    <row r="79" spans="16301:16303" x14ac:dyDescent="0.25">
      <c r="XBY79">
        <f>IF(AND(zadanie!C34+zadanie!D34=zadanie!E34,zadanie!E34&gt;0),1,0)</f>
        <v>0</v>
      </c>
      <c r="XBZ79">
        <v>0.2</v>
      </c>
      <c r="XCA79">
        <f t="shared" si="8"/>
        <v>0</v>
      </c>
    </row>
    <row r="80" spans="16301:16303" x14ac:dyDescent="0.25">
      <c r="XBY80">
        <f>IF(AND(zadanie!C35+zadanie!D35=zadanie!E35,zadanie!E35&gt;0),1,0)</f>
        <v>0</v>
      </c>
      <c r="XBZ80">
        <v>0.2</v>
      </c>
      <c r="XCA80">
        <f t="shared" si="8"/>
        <v>0</v>
      </c>
    </row>
    <row r="81" spans="16301:16307" x14ac:dyDescent="0.25">
      <c r="XBY81">
        <f>IF(AND(zadanie!C36+zadanie!D36=zadanie!E36,zadanie!E36&gt;0),1,0)</f>
        <v>0</v>
      </c>
      <c r="XBZ81">
        <v>0.2</v>
      </c>
      <c r="XCA81">
        <f t="shared" si="8"/>
        <v>0</v>
      </c>
    </row>
    <row r="82" spans="16301:16307" x14ac:dyDescent="0.25">
      <c r="XBY82">
        <f>IF(AND(zadanie!C37+zadanie!D37=zadanie!E37,zadanie!E37&gt;0),1,0)</f>
        <v>0</v>
      </c>
      <c r="XBZ82">
        <v>0.2</v>
      </c>
      <c r="XCA82">
        <f t="shared" si="8"/>
        <v>0</v>
      </c>
    </row>
    <row r="83" spans="16301:16307" x14ac:dyDescent="0.25">
      <c r="XBY83">
        <f>IF(AND(zadanie!E18*0.35=zadanie!F18,zadanie!F18&gt;0),1,0)</f>
        <v>0</v>
      </c>
      <c r="XBZ83">
        <v>0.2</v>
      </c>
      <c r="XCA83">
        <f t="shared" si="8"/>
        <v>0</v>
      </c>
      <c r="XCB83" t="s">
        <v>54</v>
      </c>
      <c r="XCE83" t="str">
        <f>CONCATENATE(XCB83," ",SUM(XCA83:XCA102)," z ",SUM(XBZ83:XBZ102))</f>
        <v>4. odvody 0 z 4</v>
      </c>
    </row>
    <row r="84" spans="16301:16307" x14ac:dyDescent="0.25">
      <c r="XBY84">
        <f>IF(AND(zadanie!E19*0.35=zadanie!F19,zadanie!F19&gt;0),1,0)</f>
        <v>0</v>
      </c>
      <c r="XBZ84">
        <v>0.2</v>
      </c>
      <c r="XCA84">
        <f t="shared" si="8"/>
        <v>0</v>
      </c>
    </row>
    <row r="85" spans="16301:16307" x14ac:dyDescent="0.25">
      <c r="XBY85">
        <f>IF(AND(zadanie!E20*0.35=zadanie!F20,zadanie!F20&gt;0),1,0)</f>
        <v>0</v>
      </c>
      <c r="XBZ85">
        <v>0.2</v>
      </c>
      <c r="XCA85">
        <f t="shared" ref="XCA85:XCA102" si="9">XBY85*XBZ85</f>
        <v>0</v>
      </c>
    </row>
    <row r="86" spans="16301:16307" x14ac:dyDescent="0.25">
      <c r="XBY86">
        <f>IF(AND(zadanie!E21*0.35=zadanie!F21,zadanie!F21&gt;0),1,0)</f>
        <v>0</v>
      </c>
      <c r="XBZ86">
        <v>0.2</v>
      </c>
      <c r="XCA86">
        <f t="shared" si="9"/>
        <v>0</v>
      </c>
    </row>
    <row r="87" spans="16301:16307" x14ac:dyDescent="0.25">
      <c r="XBY87">
        <f>IF(AND(zadanie!E22*0.35=zadanie!F22,zadanie!F22&gt;0),1,0)</f>
        <v>0</v>
      </c>
      <c r="XBZ87">
        <v>0.2</v>
      </c>
      <c r="XCA87">
        <f t="shared" si="9"/>
        <v>0</v>
      </c>
    </row>
    <row r="88" spans="16301:16307" x14ac:dyDescent="0.25">
      <c r="XBY88">
        <f>IF(AND(zadanie!E23*0.35=zadanie!F23,zadanie!F23&gt;0),1,0)</f>
        <v>0</v>
      </c>
      <c r="XBZ88">
        <v>0.2</v>
      </c>
      <c r="XCA88">
        <f t="shared" si="9"/>
        <v>0</v>
      </c>
    </row>
    <row r="89" spans="16301:16307" x14ac:dyDescent="0.25">
      <c r="XBY89">
        <f>IF(AND(zadanie!E24*0.35=zadanie!F24,zadanie!F24&gt;0),1,0)</f>
        <v>0</v>
      </c>
      <c r="XBZ89">
        <v>0.2</v>
      </c>
      <c r="XCA89">
        <f t="shared" si="9"/>
        <v>0</v>
      </c>
    </row>
    <row r="90" spans="16301:16307" x14ac:dyDescent="0.25">
      <c r="XBY90">
        <f>IF(AND(zadanie!E25*0.35=zadanie!F25,zadanie!F25&gt;0),1,0)</f>
        <v>0</v>
      </c>
      <c r="XBZ90">
        <v>0.2</v>
      </c>
      <c r="XCA90">
        <f t="shared" si="9"/>
        <v>0</v>
      </c>
    </row>
    <row r="91" spans="16301:16307" x14ac:dyDescent="0.25">
      <c r="XBY91">
        <f>IF(AND(zadanie!E26*0.35=zadanie!F26,zadanie!F26&gt;0),1,0)</f>
        <v>0</v>
      </c>
      <c r="XBZ91">
        <v>0.2</v>
      </c>
      <c r="XCA91">
        <f t="shared" si="9"/>
        <v>0</v>
      </c>
    </row>
    <row r="92" spans="16301:16307" x14ac:dyDescent="0.25">
      <c r="XBY92">
        <f>IF(AND(zadanie!E27*0.35=zadanie!F27,zadanie!F27&gt;0),1,0)</f>
        <v>0</v>
      </c>
      <c r="XBZ92">
        <v>0.2</v>
      </c>
      <c r="XCA92">
        <f t="shared" si="9"/>
        <v>0</v>
      </c>
    </row>
    <row r="93" spans="16301:16307" x14ac:dyDescent="0.25">
      <c r="XBY93">
        <f>IF(AND(zadanie!E28*0.35=zadanie!F28,zadanie!F28&gt;0),1,0)</f>
        <v>0</v>
      </c>
      <c r="XBZ93">
        <v>0.2</v>
      </c>
      <c r="XCA93">
        <f t="shared" si="9"/>
        <v>0</v>
      </c>
    </row>
    <row r="94" spans="16301:16307" x14ac:dyDescent="0.25">
      <c r="XBY94">
        <f>IF(AND(zadanie!E29*0.35=zadanie!F29,zadanie!F29&gt;0),1,0)</f>
        <v>0</v>
      </c>
      <c r="XBZ94">
        <v>0.2</v>
      </c>
      <c r="XCA94">
        <f t="shared" si="9"/>
        <v>0</v>
      </c>
    </row>
    <row r="95" spans="16301:16307" x14ac:dyDescent="0.25">
      <c r="XBY95">
        <f>IF(AND(zadanie!E30*0.35=zadanie!F30,zadanie!F30&gt;0),1,0)</f>
        <v>0</v>
      </c>
      <c r="XBZ95">
        <v>0.2</v>
      </c>
      <c r="XCA95">
        <f t="shared" si="9"/>
        <v>0</v>
      </c>
    </row>
    <row r="96" spans="16301:16307" x14ac:dyDescent="0.25">
      <c r="XBY96">
        <f>IF(AND(zadanie!E31*0.35=zadanie!F31,zadanie!F31&gt;0),1,0)</f>
        <v>0</v>
      </c>
      <c r="XBZ96">
        <v>0.2</v>
      </c>
      <c r="XCA96">
        <f t="shared" si="9"/>
        <v>0</v>
      </c>
    </row>
    <row r="97" spans="16301:16307" x14ac:dyDescent="0.25">
      <c r="XBY97">
        <f>IF(AND(zadanie!E32*0.35=zadanie!F32,zadanie!F32&gt;0),1,0)</f>
        <v>0</v>
      </c>
      <c r="XBZ97">
        <v>0.2</v>
      </c>
      <c r="XCA97">
        <f t="shared" si="9"/>
        <v>0</v>
      </c>
    </row>
    <row r="98" spans="16301:16307" x14ac:dyDescent="0.25">
      <c r="XBY98">
        <f>IF(AND(zadanie!E33*0.35=zadanie!F33,zadanie!F33&gt;0),1,0)</f>
        <v>0</v>
      </c>
      <c r="XBZ98">
        <v>0.2</v>
      </c>
      <c r="XCA98">
        <f t="shared" si="9"/>
        <v>0</v>
      </c>
    </row>
    <row r="99" spans="16301:16307" x14ac:dyDescent="0.25">
      <c r="XBY99">
        <f>IF(AND(zadanie!E34*0.35=zadanie!F34,zadanie!F34&gt;0),1,0)</f>
        <v>0</v>
      </c>
      <c r="XBZ99">
        <v>0.2</v>
      </c>
      <c r="XCA99">
        <f t="shared" si="9"/>
        <v>0</v>
      </c>
    </row>
    <row r="100" spans="16301:16307" x14ac:dyDescent="0.25">
      <c r="XBY100">
        <f>IF(AND(zadanie!E35*0.35=zadanie!F35,zadanie!F35&gt;0),1,0)</f>
        <v>0</v>
      </c>
      <c r="XBZ100">
        <v>0.2</v>
      </c>
      <c r="XCA100">
        <f t="shared" si="9"/>
        <v>0</v>
      </c>
    </row>
    <row r="101" spans="16301:16307" x14ac:dyDescent="0.25">
      <c r="XBY101">
        <f>IF(AND(zadanie!E36*0.35=zadanie!F36,zadanie!F36&gt;0),1,0)</f>
        <v>0</v>
      </c>
      <c r="XBZ101">
        <v>0.2</v>
      </c>
      <c r="XCA101">
        <f t="shared" si="9"/>
        <v>0</v>
      </c>
    </row>
    <row r="102" spans="16301:16307" x14ac:dyDescent="0.25">
      <c r="XBY102">
        <f>IF(AND(zadanie!E37*0.35=zadanie!F37,zadanie!F37&gt;0),1,0)</f>
        <v>0</v>
      </c>
      <c r="XBZ102">
        <v>0.2</v>
      </c>
      <c r="XCA102">
        <f t="shared" si="9"/>
        <v>0</v>
      </c>
    </row>
    <row r="103" spans="16301:16307" x14ac:dyDescent="0.25">
      <c r="XBY103">
        <f>IF(AND(zadanie!E18-zadanie!F18=zadanie!G18,zadanie!G18&gt;0),1,0)</f>
        <v>0</v>
      </c>
      <c r="XBZ103">
        <v>0.25</v>
      </c>
      <c r="XCA103">
        <f t="shared" ref="XCA103:XCA104" si="10">XBY103*XBZ103</f>
        <v>0</v>
      </c>
      <c r="XCB103" t="s">
        <v>55</v>
      </c>
      <c r="XCE103" t="str">
        <f>CONCATENATE(XCB103," ",SUM(XCA103:XCA122)," z ",SUM(XBZ103:XBZ122))</f>
        <v>5. čistá mzda 0 z 5</v>
      </c>
    </row>
    <row r="104" spans="16301:16307" x14ac:dyDescent="0.25">
      <c r="XBY104">
        <f>IF(AND(zadanie!E19-zadanie!F19=zadanie!G19,zadanie!G19&gt;0),1,0)</f>
        <v>0</v>
      </c>
      <c r="XBZ104">
        <v>0.25</v>
      </c>
      <c r="XCA104">
        <f t="shared" si="10"/>
        <v>0</v>
      </c>
    </row>
    <row r="105" spans="16301:16307" x14ac:dyDescent="0.25">
      <c r="XBY105">
        <f>IF(AND(zadanie!E20-zadanie!F20=zadanie!G20,zadanie!G20&gt;0),1,0)</f>
        <v>0</v>
      </c>
      <c r="XBZ105">
        <v>0.25</v>
      </c>
      <c r="XCA105">
        <f t="shared" ref="XCA105:XCA122" si="11">XBY105*XBZ105</f>
        <v>0</v>
      </c>
    </row>
    <row r="106" spans="16301:16307" x14ac:dyDescent="0.25">
      <c r="XBY106">
        <f>IF(AND(zadanie!E21-zadanie!F21=zadanie!G21,zadanie!G21&gt;0),1,0)</f>
        <v>0</v>
      </c>
      <c r="XBZ106">
        <v>0.25</v>
      </c>
      <c r="XCA106">
        <f t="shared" si="11"/>
        <v>0</v>
      </c>
    </row>
    <row r="107" spans="16301:16307" x14ac:dyDescent="0.25">
      <c r="XBY107">
        <f>IF(AND(zadanie!E22-zadanie!F22=zadanie!G22,zadanie!G22&gt;0),1,0)</f>
        <v>0</v>
      </c>
      <c r="XBZ107">
        <v>0.25</v>
      </c>
      <c r="XCA107">
        <f t="shared" si="11"/>
        <v>0</v>
      </c>
    </row>
    <row r="108" spans="16301:16307" x14ac:dyDescent="0.25">
      <c r="XBY108">
        <f>IF(AND(zadanie!E23-zadanie!F23=zadanie!G23,zadanie!G23&gt;0),1,0)</f>
        <v>0</v>
      </c>
      <c r="XBZ108">
        <v>0.25</v>
      </c>
      <c r="XCA108">
        <f t="shared" si="11"/>
        <v>0</v>
      </c>
    </row>
    <row r="109" spans="16301:16307" x14ac:dyDescent="0.25">
      <c r="XBY109">
        <f>IF(AND(zadanie!E24-zadanie!F24=zadanie!G24,zadanie!G24&gt;0),1,0)</f>
        <v>0</v>
      </c>
      <c r="XBZ109">
        <v>0.25</v>
      </c>
      <c r="XCA109">
        <f t="shared" si="11"/>
        <v>0</v>
      </c>
    </row>
    <row r="110" spans="16301:16307" x14ac:dyDescent="0.25">
      <c r="XBY110">
        <f>IF(AND(zadanie!E25-zadanie!F25=zadanie!G25,zadanie!G25&gt;0),1,0)</f>
        <v>0</v>
      </c>
      <c r="XBZ110">
        <v>0.25</v>
      </c>
      <c r="XCA110">
        <f t="shared" si="11"/>
        <v>0</v>
      </c>
    </row>
    <row r="111" spans="16301:16307" x14ac:dyDescent="0.25">
      <c r="XBY111">
        <f>IF(AND(zadanie!E26-zadanie!F26=zadanie!G26,zadanie!G26&gt;0),1,0)</f>
        <v>0</v>
      </c>
      <c r="XBZ111">
        <v>0.25</v>
      </c>
      <c r="XCA111">
        <f t="shared" si="11"/>
        <v>0</v>
      </c>
    </row>
    <row r="112" spans="16301:16307" x14ac:dyDescent="0.25">
      <c r="XBY112">
        <f>IF(AND(zadanie!E27-zadanie!F27=zadanie!G27,zadanie!G27&gt;0),1,0)</f>
        <v>0</v>
      </c>
      <c r="XBZ112">
        <v>0.25</v>
      </c>
      <c r="XCA112">
        <f t="shared" si="11"/>
        <v>0</v>
      </c>
    </row>
    <row r="113" spans="16301:16307" x14ac:dyDescent="0.25">
      <c r="XBY113">
        <f>IF(AND(zadanie!E28-zadanie!F28=zadanie!G28,zadanie!G28&gt;0),1,0)</f>
        <v>0</v>
      </c>
      <c r="XBZ113">
        <v>0.25</v>
      </c>
      <c r="XCA113">
        <f t="shared" si="11"/>
        <v>0</v>
      </c>
    </row>
    <row r="114" spans="16301:16307" x14ac:dyDescent="0.25">
      <c r="XBY114">
        <f>IF(AND(zadanie!E29-zadanie!F29=zadanie!G29,zadanie!G29&gt;0),1,0)</f>
        <v>0</v>
      </c>
      <c r="XBZ114">
        <v>0.25</v>
      </c>
      <c r="XCA114">
        <f t="shared" si="11"/>
        <v>0</v>
      </c>
    </row>
    <row r="115" spans="16301:16307" x14ac:dyDescent="0.25">
      <c r="XBY115">
        <f>IF(AND(zadanie!E30-zadanie!F30=zadanie!G30,zadanie!G30&gt;0),1,0)</f>
        <v>0</v>
      </c>
      <c r="XBZ115">
        <v>0.25</v>
      </c>
      <c r="XCA115">
        <f t="shared" si="11"/>
        <v>0</v>
      </c>
    </row>
    <row r="116" spans="16301:16307" x14ac:dyDescent="0.25">
      <c r="XBY116">
        <f>IF(AND(zadanie!E31-zadanie!F31=zadanie!G31,zadanie!G31&gt;0),1,0)</f>
        <v>0</v>
      </c>
      <c r="XBZ116">
        <v>0.25</v>
      </c>
      <c r="XCA116">
        <f t="shared" si="11"/>
        <v>0</v>
      </c>
    </row>
    <row r="117" spans="16301:16307" x14ac:dyDescent="0.25">
      <c r="XBY117">
        <f>IF(AND(zadanie!E32-zadanie!F32=zadanie!G32,zadanie!G32&gt;0),1,0)</f>
        <v>0</v>
      </c>
      <c r="XBZ117">
        <v>0.25</v>
      </c>
      <c r="XCA117">
        <f t="shared" si="11"/>
        <v>0</v>
      </c>
    </row>
    <row r="118" spans="16301:16307" x14ac:dyDescent="0.25">
      <c r="XBY118">
        <f>IF(AND(zadanie!E33-zadanie!F33=zadanie!G33,zadanie!G33&gt;0),1,0)</f>
        <v>0</v>
      </c>
      <c r="XBZ118">
        <v>0.25</v>
      </c>
      <c r="XCA118">
        <f t="shared" si="11"/>
        <v>0</v>
      </c>
    </row>
    <row r="119" spans="16301:16307" x14ac:dyDescent="0.25">
      <c r="XBY119">
        <f>IF(AND(zadanie!E34-zadanie!F34=zadanie!G34,zadanie!G34&gt;0),1,0)</f>
        <v>0</v>
      </c>
      <c r="XBZ119">
        <v>0.25</v>
      </c>
      <c r="XCA119">
        <f t="shared" si="11"/>
        <v>0</v>
      </c>
    </row>
    <row r="120" spans="16301:16307" x14ac:dyDescent="0.25">
      <c r="XBY120">
        <f>IF(AND(zadanie!E35-zadanie!F35=zadanie!G35,zadanie!G35&gt;0),1,0)</f>
        <v>0</v>
      </c>
      <c r="XBZ120">
        <v>0.25</v>
      </c>
      <c r="XCA120">
        <f t="shared" si="11"/>
        <v>0</v>
      </c>
    </row>
    <row r="121" spans="16301:16307" x14ac:dyDescent="0.25">
      <c r="XBY121">
        <f>IF(AND(zadanie!E36-zadanie!F36=zadanie!G36,zadanie!G36&gt;0),1,0)</f>
        <v>0</v>
      </c>
      <c r="XBZ121">
        <v>0.25</v>
      </c>
      <c r="XCA121">
        <f t="shared" si="11"/>
        <v>0</v>
      </c>
    </row>
    <row r="122" spans="16301:16307" x14ac:dyDescent="0.25">
      <c r="XBY122">
        <f>IF(AND(zadanie!E37-zadanie!F37=zadanie!G37,zadanie!G37&gt;0),1,0)</f>
        <v>0</v>
      </c>
      <c r="XBZ122">
        <v>0.25</v>
      </c>
      <c r="XCA122">
        <f t="shared" si="11"/>
        <v>0</v>
      </c>
    </row>
    <row r="123" spans="16301:16307" x14ac:dyDescent="0.25">
      <c r="XBY123">
        <f>IF(AND(MAX(zadanie!B18:B37)=zadanie!B39,zadanie!B39&gt;0),1,0)</f>
        <v>0</v>
      </c>
      <c r="XBZ123">
        <v>3</v>
      </c>
      <c r="XCA123">
        <f t="shared" ref="XCA123:XCA126" si="12">XBY123*XBZ123</f>
        <v>0</v>
      </c>
      <c r="XCB123" t="s">
        <v>60</v>
      </c>
      <c r="XCC123" s="1"/>
      <c r="XCE123" t="str">
        <f>CONCATENATE(XCB123," ",SUM(XCA123:XCA123)," z ",SUM(XBZ123:XBZ123))</f>
        <v>6. najviac detí 0 z 3</v>
      </c>
    </row>
    <row r="124" spans="16301:16307" x14ac:dyDescent="0.25">
      <c r="XBY124">
        <f>IF(AND(MIN(zadanie!B18:B37)=zadanie!B40,zadanie!B40&gt;0),1,0)</f>
        <v>0</v>
      </c>
      <c r="XBZ124">
        <v>3</v>
      </c>
      <c r="XCA124">
        <f t="shared" si="12"/>
        <v>0</v>
      </c>
      <c r="XCB124" t="s">
        <v>56</v>
      </c>
      <c r="XCC124" s="1"/>
      <c r="XCE124" t="str">
        <f t="shared" ref="XCE124:XCE128" si="13">CONCATENATE(XCB124," ",SUM(XCA124:XCA124)," z ",SUM(XBZ124:XBZ124))</f>
        <v>7. najmenej detí 0 z 3</v>
      </c>
    </row>
    <row r="125" spans="16301:16307" x14ac:dyDescent="0.25">
      <c r="XBY125">
        <f>IF(AND(SUM(zadanie!E18:E37)/20=zadanie!E41,zadanie!E41&gt;0),1,0)</f>
        <v>0</v>
      </c>
      <c r="XBZ125">
        <v>3</v>
      </c>
      <c r="XCA125">
        <f t="shared" si="12"/>
        <v>0</v>
      </c>
      <c r="XCB125" t="s">
        <v>57</v>
      </c>
      <c r="XCC125" s="1"/>
      <c r="XCE125" t="str">
        <f t="shared" si="13"/>
        <v>8. priemerná hrubá mzda 0 z 3</v>
      </c>
    </row>
    <row r="126" spans="16301:16307" x14ac:dyDescent="0.25">
      <c r="XBY126">
        <f>IF(AND(MAX(zadanie!F18:F37)=zadanie!F42,zadanie!F42&gt;0),1,0)</f>
        <v>0</v>
      </c>
      <c r="XBZ126">
        <v>3</v>
      </c>
      <c r="XCA126">
        <f t="shared" si="12"/>
        <v>0</v>
      </c>
      <c r="XCB126" t="s">
        <v>58</v>
      </c>
      <c r="XCC126" s="1"/>
      <c r="XCE126" t="str">
        <f t="shared" si="13"/>
        <v>9. najvyššie odvody 0 z 3</v>
      </c>
    </row>
    <row r="127" spans="16301:16307" x14ac:dyDescent="0.25">
      <c r="XBY127">
        <f>IF(AND(MIN(zadanie!F18:F37)=zadanie!F43,zadanie!F43&gt;0),1,0)</f>
        <v>0</v>
      </c>
      <c r="XBZ127">
        <v>3</v>
      </c>
      <c r="XCA127">
        <f t="shared" ref="XCA127" si="14">XBY127*XBZ127</f>
        <v>0</v>
      </c>
      <c r="XCB127" t="s">
        <v>59</v>
      </c>
      <c r="XCC127" s="1"/>
      <c r="XCE127" t="str">
        <f t="shared" si="13"/>
        <v>10. najnižšie odvody 0 z 3</v>
      </c>
    </row>
    <row r="128" spans="16301:16307" x14ac:dyDescent="0.25">
      <c r="XBY128">
        <f>IF(AND(MAX(zadanie!G18:G37)-MIN(zadanie!G18:G37)=zadanie!G44,zadanie!G44&gt;0),1,0)</f>
        <v>0</v>
      </c>
      <c r="XBZ128">
        <v>5</v>
      </c>
      <c r="XCA128">
        <f t="shared" ref="XCA128" si="15">XBY128*XBZ128</f>
        <v>0</v>
      </c>
      <c r="XCB128" t="s">
        <v>64</v>
      </c>
      <c r="XCC128" s="1"/>
      <c r="XCE128" t="str">
        <f t="shared" si="13"/>
        <v>11. rozdiel medzi min. a max. mzdou 0 z 5</v>
      </c>
    </row>
    <row r="129" spans="16301:16307" x14ac:dyDescent="0.25">
      <c r="XBY129">
        <f>IF(AND(COUNT(zadanie!B18:B37)=zadanie!B45,zadanie!B45&gt;0),1,0)</f>
        <v>0</v>
      </c>
      <c r="XBZ129">
        <v>5</v>
      </c>
      <c r="XCA129">
        <f t="shared" ref="XCA129:XCA130" si="16">XBY129*XBZ129</f>
        <v>0</v>
      </c>
      <c r="XCB129" t="s">
        <v>65</v>
      </c>
      <c r="XCC129" s="1"/>
      <c r="XCE129" t="str">
        <f t="shared" ref="XCE129:XCE130" si="17">CONCATENATE(XCB129," ",SUM(XCA129:XCA129)," z ",SUM(XBZ129:XBZ129))</f>
        <v>12. zamestnanci s deťmi 0 z 5</v>
      </c>
    </row>
    <row r="130" spans="16301:16307" x14ac:dyDescent="0.25">
      <c r="XBY130">
        <f>IF(AND(20-COUNT(zadanie!B18:B37)=zadanie!B46,zadanie!B46&gt;0),1,0)</f>
        <v>0</v>
      </c>
      <c r="XBZ130">
        <v>5</v>
      </c>
      <c r="XCA130">
        <f t="shared" si="16"/>
        <v>0</v>
      </c>
      <c r="XCB130" t="s">
        <v>66</v>
      </c>
      <c r="XCC130" s="1"/>
      <c r="XCE130" t="str">
        <f t="shared" si="17"/>
        <v>13. zamestnanci bez detí 0 z 5</v>
      </c>
    </row>
  </sheetData>
  <sheetProtection algorithmName="SHA-512" hashValue="TE6IFvWg+PrdcZ3JkU54tbOEKrG8Ad5aELhvsfO1E71SOaAmJVjPLm71i6AZIeurwBrOqfzPZK+vZMvXP2ZIcw==" saltValue="HyzLuZ/vCLFYwoZu+6TqL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2023-10-15T20:22:50Z</cp:lastPrinted>
  <dcterms:created xsi:type="dcterms:W3CDTF">2018-09-09T09:10:55Z</dcterms:created>
  <dcterms:modified xsi:type="dcterms:W3CDTF">2023-10-15T20:22:56Z</dcterms:modified>
</cp:coreProperties>
</file>