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59A02632-8F07-4A99-B8B5-57AD683581E8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89" i="2" l="1"/>
  <c r="XBY90" i="2"/>
  <c r="XBY91" i="2"/>
  <c r="XBY92" i="2"/>
  <c r="XBY93" i="2"/>
  <c r="XBY94" i="2"/>
  <c r="XBY95" i="2"/>
  <c r="XBY96" i="2"/>
  <c r="XBY97" i="2"/>
  <c r="XBY98" i="2"/>
  <c r="XBY99" i="2"/>
  <c r="XBY100" i="2"/>
  <c r="XBY101" i="2"/>
  <c r="XBY102" i="2"/>
  <c r="XBY103" i="2"/>
  <c r="XBY104" i="2"/>
  <c r="XBY105" i="2"/>
  <c r="XBY106" i="2"/>
  <c r="XBY107" i="2"/>
  <c r="XBY88" i="2"/>
  <c r="XBY87" i="2"/>
  <c r="XBY82" i="2"/>
  <c r="XBY81" i="2"/>
  <c r="XBY83" i="2"/>
  <c r="XBY76" i="2"/>
  <c r="XBY78" i="2"/>
  <c r="XBY85" i="2"/>
  <c r="XBY126" i="2"/>
  <c r="XBY74" i="2"/>
  <c r="XBY72" i="2"/>
  <c r="XBY121" i="2"/>
  <c r="XBY113" i="2"/>
  <c r="XBY127" i="2"/>
  <c r="XBY109" i="2"/>
  <c r="XBY120" i="2"/>
  <c r="XBY108" i="2"/>
  <c r="XBY79" i="2"/>
  <c r="XBY115" i="2"/>
  <c r="XBY117" i="2"/>
  <c r="XBY69" i="2"/>
  <c r="XBY123" i="2"/>
  <c r="XBY114" i="2"/>
  <c r="XBY68" i="2"/>
  <c r="XBY86" i="2"/>
  <c r="XBY118" i="2"/>
  <c r="XBY77" i="2"/>
  <c r="XBY111" i="2"/>
  <c r="XBY84" i="2"/>
  <c r="XBY122" i="2"/>
  <c r="XBY70" i="2"/>
  <c r="XBY80" i="2"/>
  <c r="XBY116" i="2"/>
  <c r="XBY75" i="2"/>
  <c r="XBY71" i="2"/>
  <c r="XBY73" i="2"/>
  <c r="XBY124" i="2"/>
  <c r="XBY110" i="2"/>
  <c r="XBY112" i="2"/>
  <c r="XBY125" i="2"/>
  <c r="XBY119" i="2"/>
  <c r="XBY49" i="2" l="1"/>
  <c r="XBY50" i="2"/>
  <c r="XBY51" i="2"/>
  <c r="XBY52" i="2"/>
  <c r="XBY53" i="2"/>
  <c r="XBY54" i="2"/>
  <c r="XBY55" i="2"/>
  <c r="XBY56" i="2"/>
  <c r="XBY57" i="2"/>
  <c r="XBY58" i="2"/>
  <c r="XBY59" i="2"/>
  <c r="XBY60" i="2"/>
  <c r="XBY61" i="2"/>
  <c r="XBY62" i="2"/>
  <c r="XBY63" i="2"/>
  <c r="XBY64" i="2"/>
  <c r="XBY65" i="2"/>
  <c r="XBY66" i="2"/>
  <c r="XBY67" i="2"/>
  <c r="XBY48" i="2"/>
  <c r="XBY33" i="2"/>
  <c r="XBY44" i="2"/>
  <c r="XBY29" i="2"/>
  <c r="XBY37" i="2"/>
  <c r="XBY28" i="2"/>
  <c r="XBY39" i="2"/>
  <c r="XBY31" i="2"/>
  <c r="XBY46" i="2"/>
  <c r="XBY30" i="2"/>
  <c r="XBY43" i="2"/>
  <c r="XBY41" i="2"/>
  <c r="XBY47" i="2"/>
  <c r="XBY38" i="2"/>
  <c r="XBY40" i="2"/>
  <c r="XBY36" i="2"/>
  <c r="XBY45" i="2"/>
  <c r="XBY32" i="2"/>
  <c r="XBY35" i="2"/>
  <c r="XBY34" i="2"/>
  <c r="XBY42" i="2"/>
  <c r="XBY27" i="2" l="1"/>
  <c r="XCA27" i="2" s="1"/>
  <c r="XCE27" i="2" s="1"/>
  <c r="XBY26" i="2"/>
  <c r="XBY25" i="2"/>
  <c r="XCA25" i="2" s="1"/>
  <c r="XCE25" i="2" s="1"/>
  <c r="XCA26" i="2"/>
  <c r="XCE26" i="2" s="1"/>
  <c r="XBY24" i="2"/>
  <c r="XCA24" i="2" s="1"/>
  <c r="XCE24" i="2" s="1"/>
  <c r="XBY23" i="2"/>
  <c r="XCA23" i="2" s="1"/>
  <c r="XCE23" i="2" s="1"/>
  <c r="XBY4" i="2"/>
  <c r="XBY5" i="2"/>
  <c r="XBY6" i="2"/>
  <c r="XBY7" i="2"/>
  <c r="XBY8" i="2"/>
  <c r="XBY9" i="2"/>
  <c r="XBY10" i="2"/>
  <c r="XBY11" i="2"/>
  <c r="XBY12" i="2"/>
  <c r="XBY13" i="2"/>
  <c r="XBY14" i="2"/>
  <c r="XBY15" i="2"/>
  <c r="XBY16" i="2"/>
  <c r="XBY17" i="2"/>
  <c r="XBY18" i="2"/>
  <c r="XBY19" i="2"/>
  <c r="XBY20" i="2"/>
  <c r="XBY21" i="2"/>
  <c r="XBY22" i="2"/>
  <c r="XBY3" i="2"/>
  <c r="XCA89" i="2" l="1"/>
  <c r="XCA92" i="2"/>
  <c r="XCA93" i="2"/>
  <c r="XCA95" i="2"/>
  <c r="XCA96" i="2"/>
  <c r="XCA97" i="2"/>
  <c r="XCA99" i="2"/>
  <c r="XCA100" i="2"/>
  <c r="XCA101" i="2"/>
  <c r="XCA103" i="2"/>
  <c r="XCA104" i="2"/>
  <c r="XCA107" i="2"/>
  <c r="XCA88" i="2"/>
  <c r="XCA113" i="2"/>
  <c r="XCA117" i="2"/>
  <c r="XCA121" i="2"/>
  <c r="XCA125" i="2"/>
  <c r="XCA64" i="2"/>
  <c r="XCA108" i="2"/>
  <c r="XCA91" i="2"/>
  <c r="XCA105" i="2"/>
  <c r="XCA71" i="2"/>
  <c r="XCA72" i="2"/>
  <c r="XCA73" i="2"/>
  <c r="XCA75" i="2"/>
  <c r="XCA76" i="2"/>
  <c r="XCA77" i="2"/>
  <c r="XCA79" i="2"/>
  <c r="XCA80" i="2"/>
  <c r="XCA81" i="2"/>
  <c r="XCA83" i="2"/>
  <c r="XCA84" i="2"/>
  <c r="XCA85" i="2"/>
  <c r="XCA87" i="2"/>
  <c r="XCA69" i="2"/>
  <c r="XCA61" i="2"/>
  <c r="XCA62" i="2"/>
  <c r="XCA63" i="2"/>
  <c r="XCA65" i="2"/>
  <c r="XCA66" i="2"/>
  <c r="XCA67" i="2"/>
  <c r="XCA116" i="2" l="1"/>
  <c r="XCA120" i="2"/>
  <c r="XCA112" i="2"/>
  <c r="XCA124" i="2"/>
  <c r="XCA127" i="2"/>
  <c r="XCA109" i="2"/>
  <c r="XCA123" i="2"/>
  <c r="XCA119" i="2"/>
  <c r="XCA115" i="2"/>
  <c r="XCA111" i="2"/>
  <c r="XCA86" i="2"/>
  <c r="XCA82" i="2"/>
  <c r="XCA78" i="2"/>
  <c r="XCA74" i="2"/>
  <c r="XCA70" i="2"/>
  <c r="XCA106" i="2"/>
  <c r="XCA102" i="2"/>
  <c r="XCA98" i="2"/>
  <c r="XCA94" i="2"/>
  <c r="XCA90" i="2"/>
  <c r="XCA126" i="2"/>
  <c r="XCA110" i="2"/>
  <c r="XCA122" i="2"/>
  <c r="XCA118" i="2"/>
  <c r="XCA114" i="2"/>
  <c r="XCA51" i="2"/>
  <c r="XCA52" i="2"/>
  <c r="XCA53" i="2"/>
  <c r="XCA57" i="2"/>
  <c r="XCA59" i="2"/>
  <c r="XCA60" i="2"/>
  <c r="XCA50" i="2"/>
  <c r="XCA54" i="2"/>
  <c r="XCA55" i="2"/>
  <c r="XCA56" i="2"/>
  <c r="XCA58" i="2"/>
  <c r="XCE88" i="2" l="1"/>
  <c r="XCE108" i="2"/>
  <c r="XCA68" i="2"/>
  <c r="XCA37" i="2"/>
  <c r="XCA35" i="2"/>
  <c r="XCA33" i="2"/>
  <c r="XCA31" i="2"/>
  <c r="XCA47" i="2"/>
  <c r="XCA45" i="2"/>
  <c r="XCA43" i="2"/>
  <c r="XCA41" i="2"/>
  <c r="XCA39" i="2"/>
  <c r="XCA46" i="2"/>
  <c r="XCA44" i="2"/>
  <c r="XCA42" i="2"/>
  <c r="XCA40" i="2"/>
  <c r="XCA38" i="2"/>
  <c r="XCA36" i="2"/>
  <c r="XCA34" i="2"/>
  <c r="XCA32" i="2"/>
  <c r="XCA30" i="2"/>
  <c r="XCA48" i="2"/>
  <c r="XCA49" i="2"/>
  <c r="XCA29" i="2"/>
  <c r="XCE68" i="2" l="1"/>
  <c r="XCE48" i="2"/>
  <c r="XCA14" i="2" l="1"/>
  <c r="XCA15" i="2"/>
  <c r="XCA16" i="2"/>
  <c r="XCA17" i="2"/>
  <c r="XCA18" i="2"/>
  <c r="XCA19" i="2"/>
  <c r="XCA21" i="2"/>
  <c r="XCA22" i="2"/>
  <c r="XCA13" i="2"/>
  <c r="XCA20" i="2"/>
  <c r="XCA28" i="2" l="1"/>
  <c r="XCE28" i="2" l="1"/>
  <c r="XCA11" i="2"/>
  <c r="XCA10" i="2"/>
  <c r="XCA6" i="2"/>
  <c r="XCA7" i="2"/>
  <c r="XCA9" i="2"/>
  <c r="XCA5" i="2"/>
  <c r="XCA12" i="2"/>
  <c r="XCA8" i="2"/>
  <c r="XCA4" i="2"/>
  <c r="XBW3" i="2" l="1"/>
  <c r="XCA3" i="2" l="1"/>
  <c r="XCE3" i="2" l="1"/>
  <c r="XBX3" i="2" l="1"/>
  <c r="XCE1" i="2" s="1"/>
  <c r="A41" i="3" s="1"/>
  <c r="XCF1" i="2" l="1"/>
</calcChain>
</file>

<file path=xl/sharedStrings.xml><?xml version="1.0" encoding="utf-8"?>
<sst xmlns="http://schemas.openxmlformats.org/spreadsheetml/2006/main" count="89" uniqueCount="47">
  <si>
    <t>bodov</t>
  </si>
  <si>
    <t>získané</t>
  </si>
  <si>
    <t>A/N</t>
  </si>
  <si>
    <t>celkom za aktivitu</t>
  </si>
  <si>
    <t>result</t>
  </si>
  <si>
    <t>x</t>
  </si>
  <si>
    <t>Je daná tabuľku autobazár s položkami: značka auta, rok výroby, cena, počet majiteľov, najazdené km.</t>
  </si>
  <si>
    <t>značka auta</t>
  </si>
  <si>
    <t>rok výroby</t>
  </si>
  <si>
    <t>cena</t>
  </si>
  <si>
    <t>počet majiteľov</t>
  </si>
  <si>
    <t>najazdené km</t>
  </si>
  <si>
    <t>vek</t>
  </si>
  <si>
    <t>zľava v %</t>
  </si>
  <si>
    <t>cena  po zľave</t>
  </si>
  <si>
    <t>1. Pre každé auto vypočítajte jeho vek za predpodkladu, že Excel pozná aktuálny rok. (5 bodov)</t>
  </si>
  <si>
    <t>2. Vypočítajte priemerný počet majiteľov na jedno auto. (3 body)</t>
  </si>
  <si>
    <t>3. Zistite vek najstaršieho auta. (3 body)</t>
  </si>
  <si>
    <t>4. Zistite, koľko km najazdili všetky autá dokopy. (3 body)</t>
  </si>
  <si>
    <t>5. Zistite, koľko stojí najdrahšie a koľko najlacnejšie auto. (6 bodov)</t>
  </si>
  <si>
    <t>priemerný počet majiteľov</t>
  </si>
  <si>
    <t>vek najstaršieho auta</t>
  </si>
  <si>
    <t>najazdené spolu</t>
  </si>
  <si>
    <t>najdrahšie auto</t>
  </si>
  <si>
    <t>najlacnejšie auto</t>
  </si>
  <si>
    <t>Škoda</t>
  </si>
  <si>
    <t>Audi</t>
  </si>
  <si>
    <t>Kia</t>
  </si>
  <si>
    <t>Isuzu</t>
  </si>
  <si>
    <t>BMW</t>
  </si>
  <si>
    <t>Suzuki</t>
  </si>
  <si>
    <t>Peugeot</t>
  </si>
  <si>
    <t>Volkswagen</t>
  </si>
  <si>
    <t>Toyota</t>
  </si>
  <si>
    <t>1. výpočet veku</t>
  </si>
  <si>
    <t>2. priemerný počet majiteľov</t>
  </si>
  <si>
    <t>3. vek najstaršieho auta</t>
  </si>
  <si>
    <t>4. najazdené spolu</t>
  </si>
  <si>
    <t>6. Pre stĺpec s vekom nastavte vlastný formát tak, aby sa za číslom automaticky zobrazovala skratka „r.“. (4 body)</t>
  </si>
  <si>
    <t>7. K tabuľke pridajte stĺpec obsahujúci udelenú zľavu v percentách a naplňte tak, že stĺpec bude mať nastavený formát percent. (3 body)</t>
  </si>
  <si>
    <t>5. najdrahšie auto</t>
  </si>
  <si>
    <t>6. formát pre rok</t>
  </si>
  <si>
    <t>formát percent</t>
  </si>
  <si>
    <t>7. naplnené percentá</t>
  </si>
  <si>
    <t>8. Pridajte stĺpec, do ktorého vypočítate cenu po zľave a nastavíte mu formát meny. (5 bodov)</t>
  </si>
  <si>
    <t>8. cena po zľave</t>
  </si>
  <si>
    <t>formát 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</si>
</sst>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#&quot; g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7" fontId="0" fillId="0" borderId="0" xfId="0" applyNumberFormat="1"/>
    <xf numFmtId="164" fontId="0" fillId="0" borderId="1" xfId="1" applyFont="1" applyFill="1" applyBorder="1"/>
    <xf numFmtId="166" fontId="0" fillId="0" borderId="1" xfId="2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 applyAlignment="1">
      <alignment horizontal="center"/>
    </xf>
    <xf numFmtId="164" fontId="0" fillId="0" borderId="8" xfId="1" applyFont="1" applyFill="1" applyBorder="1"/>
    <xf numFmtId="0" fontId="0" fillId="0" borderId="8" xfId="0" applyBorder="1" applyAlignment="1">
      <alignment horizontal="center" vertical="center"/>
    </xf>
    <xf numFmtId="166" fontId="0" fillId="0" borderId="8" xfId="2" applyNumberFormat="1" applyFont="1" applyFill="1" applyBorder="1"/>
    <xf numFmtId="0" fontId="0" fillId="2" borderId="8" xfId="0" applyFill="1" applyBorder="1"/>
    <xf numFmtId="0" fontId="0" fillId="2" borderId="9" xfId="0" applyFill="1" applyBorder="1"/>
    <xf numFmtId="0" fontId="1" fillId="0" borderId="1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2" borderId="3" xfId="0" applyFill="1" applyBorder="1"/>
    <xf numFmtId="0" fontId="0" fillId="0" borderId="4" xfId="0" applyBorder="1" applyAlignment="1">
      <alignment horizontal="center" vertical="center"/>
    </xf>
    <xf numFmtId="0" fontId="1" fillId="0" borderId="5" xfId="0" applyFont="1" applyBorder="1"/>
    <xf numFmtId="0" fontId="0" fillId="0" borderId="6" xfId="0" applyBorder="1" applyAlignment="1">
      <alignment horizontal="center" vertical="center"/>
    </xf>
    <xf numFmtId="0" fontId="1" fillId="0" borderId="7" xfId="0" applyFont="1" applyBorder="1"/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3">
    <cellStyle name="Čiarka" xfId="2" builtinId="3"/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/>
  </sheetViews>
  <sheetFormatPr defaultRowHeight="15" x14ac:dyDescent="0.25"/>
  <cols>
    <col min="1" max="1" width="14.7109375" customWidth="1"/>
    <col min="2" max="2" width="12.7109375" bestFit="1" customWidth="1"/>
    <col min="3" max="3" width="12.42578125" customWidth="1"/>
    <col min="4" max="4" width="10.28515625" customWidth="1"/>
    <col min="5" max="5" width="13.7109375" customWidth="1"/>
    <col min="6" max="6" width="11.7109375" customWidth="1"/>
    <col min="7" max="7" width="10.85546875" customWidth="1"/>
    <col min="8" max="8" width="12.7109375" bestFit="1" customWidth="1"/>
  </cols>
  <sheetData>
    <row r="1" spans="1:9" x14ac:dyDescent="0.25">
      <c r="A1" s="1" t="s">
        <v>6</v>
      </c>
      <c r="B1" s="1"/>
    </row>
    <row r="2" spans="1:9" x14ac:dyDescent="0.25">
      <c r="A2" s="1" t="s">
        <v>15</v>
      </c>
      <c r="B2" s="1"/>
    </row>
    <row r="3" spans="1:9" x14ac:dyDescent="0.25">
      <c r="A3" s="1" t="s">
        <v>16</v>
      </c>
      <c r="B3" s="1"/>
    </row>
    <row r="4" spans="1:9" x14ac:dyDescent="0.25">
      <c r="A4" s="1" t="s">
        <v>17</v>
      </c>
      <c r="B4" s="1"/>
    </row>
    <row r="5" spans="1:9" x14ac:dyDescent="0.25">
      <c r="A5" s="1" t="s">
        <v>18</v>
      </c>
      <c r="B5" s="1"/>
    </row>
    <row r="6" spans="1:9" x14ac:dyDescent="0.25">
      <c r="A6" s="1" t="s">
        <v>19</v>
      </c>
      <c r="B6" s="1"/>
    </row>
    <row r="7" spans="1:9" x14ac:dyDescent="0.25">
      <c r="A7" s="1" t="s">
        <v>38</v>
      </c>
    </row>
    <row r="8" spans="1:9" x14ac:dyDescent="0.25">
      <c r="A8" s="1" t="s">
        <v>39</v>
      </c>
    </row>
    <row r="9" spans="1:9" x14ac:dyDescent="0.25">
      <c r="A9" s="1" t="s">
        <v>44</v>
      </c>
    </row>
    <row r="10" spans="1:9" x14ac:dyDescent="0.25">
      <c r="A10" s="1"/>
    </row>
    <row r="11" spans="1:9" ht="15.75" thickBot="1" x14ac:dyDescent="0.3">
      <c r="A11" s="1"/>
    </row>
    <row r="12" spans="1:9" ht="30" x14ac:dyDescent="0.25">
      <c r="A12" s="9" t="s">
        <v>7</v>
      </c>
      <c r="B12" s="10" t="s">
        <v>8</v>
      </c>
      <c r="C12" s="10" t="s">
        <v>9</v>
      </c>
      <c r="D12" s="10" t="s">
        <v>10</v>
      </c>
      <c r="E12" s="10" t="s">
        <v>11</v>
      </c>
      <c r="F12" s="10" t="s">
        <v>12</v>
      </c>
      <c r="G12" s="10" t="s">
        <v>13</v>
      </c>
      <c r="H12" s="11" t="s">
        <v>14</v>
      </c>
    </row>
    <row r="13" spans="1:9" x14ac:dyDescent="0.25">
      <c r="A13" s="12" t="s">
        <v>25</v>
      </c>
      <c r="B13" s="5">
        <v>2009</v>
      </c>
      <c r="C13" s="7">
        <v>7938</v>
      </c>
      <c r="D13" s="4">
        <v>1</v>
      </c>
      <c r="E13" s="8">
        <v>51659</v>
      </c>
      <c r="F13" s="3"/>
      <c r="G13" s="3"/>
      <c r="H13" s="13"/>
      <c r="I13" s="6"/>
    </row>
    <row r="14" spans="1:9" x14ac:dyDescent="0.25">
      <c r="A14" s="12" t="s">
        <v>25</v>
      </c>
      <c r="B14" s="5">
        <v>2003</v>
      </c>
      <c r="C14" s="7">
        <v>9294</v>
      </c>
      <c r="D14" s="4">
        <v>6</v>
      </c>
      <c r="E14" s="8">
        <v>87245</v>
      </c>
      <c r="F14" s="3"/>
      <c r="G14" s="3"/>
      <c r="H14" s="13"/>
    </row>
    <row r="15" spans="1:9" x14ac:dyDescent="0.25">
      <c r="A15" s="12" t="s">
        <v>26</v>
      </c>
      <c r="B15" s="5">
        <v>2001</v>
      </c>
      <c r="C15" s="7">
        <v>5450</v>
      </c>
      <c r="D15" s="4">
        <v>6</v>
      </c>
      <c r="E15" s="8">
        <v>79027</v>
      </c>
      <c r="F15" s="3"/>
      <c r="G15" s="3"/>
      <c r="H15" s="13"/>
    </row>
    <row r="16" spans="1:9" x14ac:dyDescent="0.25">
      <c r="A16" s="12" t="s">
        <v>27</v>
      </c>
      <c r="B16" s="5">
        <v>2006</v>
      </c>
      <c r="C16" s="7">
        <v>7723</v>
      </c>
      <c r="D16" s="4">
        <v>5</v>
      </c>
      <c r="E16" s="8">
        <v>103188</v>
      </c>
      <c r="F16" s="3"/>
      <c r="G16" s="3"/>
      <c r="H16" s="13"/>
    </row>
    <row r="17" spans="1:8" x14ac:dyDescent="0.25">
      <c r="A17" s="12" t="s">
        <v>27</v>
      </c>
      <c r="B17" s="5">
        <v>2015</v>
      </c>
      <c r="C17" s="7">
        <v>2228</v>
      </c>
      <c r="D17" s="4">
        <v>1</v>
      </c>
      <c r="E17" s="8">
        <v>213104</v>
      </c>
      <c r="F17" s="3"/>
      <c r="G17" s="3"/>
      <c r="H17" s="13"/>
    </row>
    <row r="18" spans="1:8" x14ac:dyDescent="0.25">
      <c r="A18" s="12" t="s">
        <v>26</v>
      </c>
      <c r="B18" s="5">
        <v>2009</v>
      </c>
      <c r="C18" s="7">
        <v>6513</v>
      </c>
      <c r="D18" s="4">
        <v>2</v>
      </c>
      <c r="E18" s="8">
        <v>158924</v>
      </c>
      <c r="F18" s="3"/>
      <c r="G18" s="3"/>
      <c r="H18" s="13"/>
    </row>
    <row r="19" spans="1:8" x14ac:dyDescent="0.25">
      <c r="A19" s="12" t="s">
        <v>28</v>
      </c>
      <c r="B19" s="5">
        <v>2003</v>
      </c>
      <c r="C19" s="7">
        <v>3460</v>
      </c>
      <c r="D19" s="4">
        <v>2</v>
      </c>
      <c r="E19" s="8">
        <v>111269</v>
      </c>
      <c r="F19" s="3"/>
      <c r="G19" s="3"/>
      <c r="H19" s="13"/>
    </row>
    <row r="20" spans="1:8" x14ac:dyDescent="0.25">
      <c r="A20" s="12" t="s">
        <v>29</v>
      </c>
      <c r="B20" s="5">
        <v>2009</v>
      </c>
      <c r="C20" s="7">
        <v>4427</v>
      </c>
      <c r="D20" s="4">
        <v>5</v>
      </c>
      <c r="E20" s="8">
        <v>47663</v>
      </c>
      <c r="F20" s="3"/>
      <c r="G20" s="3"/>
      <c r="H20" s="13"/>
    </row>
    <row r="21" spans="1:8" x14ac:dyDescent="0.25">
      <c r="A21" s="12" t="s">
        <v>30</v>
      </c>
      <c r="B21" s="5">
        <v>1995</v>
      </c>
      <c r="C21" s="7">
        <v>5109</v>
      </c>
      <c r="D21" s="4">
        <v>1</v>
      </c>
      <c r="E21" s="8">
        <v>78371</v>
      </c>
      <c r="F21" s="3"/>
      <c r="G21" s="3"/>
      <c r="H21" s="13"/>
    </row>
    <row r="22" spans="1:8" x14ac:dyDescent="0.25">
      <c r="A22" s="12" t="s">
        <v>29</v>
      </c>
      <c r="B22" s="5">
        <v>2006</v>
      </c>
      <c r="C22" s="7">
        <v>9310</v>
      </c>
      <c r="D22" s="4">
        <v>6</v>
      </c>
      <c r="E22" s="8">
        <v>171968</v>
      </c>
      <c r="F22" s="3"/>
      <c r="G22" s="3"/>
      <c r="H22" s="13"/>
    </row>
    <row r="23" spans="1:8" x14ac:dyDescent="0.25">
      <c r="A23" s="12" t="s">
        <v>26</v>
      </c>
      <c r="B23" s="5">
        <v>1995</v>
      </c>
      <c r="C23" s="7">
        <v>4743</v>
      </c>
      <c r="D23" s="4">
        <v>2</v>
      </c>
      <c r="E23" s="8">
        <v>35731</v>
      </c>
      <c r="F23" s="3"/>
      <c r="G23" s="3"/>
      <c r="H23" s="13"/>
    </row>
    <row r="24" spans="1:8" x14ac:dyDescent="0.25">
      <c r="A24" s="12" t="s">
        <v>31</v>
      </c>
      <c r="B24" s="5">
        <v>2011</v>
      </c>
      <c r="C24" s="7">
        <v>4485</v>
      </c>
      <c r="D24" s="4">
        <v>1</v>
      </c>
      <c r="E24" s="8">
        <v>186685</v>
      </c>
      <c r="F24" s="3"/>
      <c r="G24" s="3"/>
      <c r="H24" s="13"/>
    </row>
    <row r="25" spans="1:8" x14ac:dyDescent="0.25">
      <c r="A25" s="12" t="s">
        <v>32</v>
      </c>
      <c r="B25" s="5">
        <v>2009</v>
      </c>
      <c r="C25" s="7">
        <v>4751</v>
      </c>
      <c r="D25" s="4">
        <v>4</v>
      </c>
      <c r="E25" s="8">
        <v>35218</v>
      </c>
      <c r="F25" s="3"/>
      <c r="G25" s="3"/>
      <c r="H25" s="13"/>
    </row>
    <row r="26" spans="1:8" x14ac:dyDescent="0.25">
      <c r="A26" s="12" t="s">
        <v>33</v>
      </c>
      <c r="B26" s="5">
        <v>2011</v>
      </c>
      <c r="C26" s="7">
        <v>2305</v>
      </c>
      <c r="D26" s="4">
        <v>1</v>
      </c>
      <c r="E26" s="8">
        <v>101244</v>
      </c>
      <c r="F26" s="3"/>
      <c r="G26" s="3"/>
      <c r="H26" s="13"/>
    </row>
    <row r="27" spans="1:8" x14ac:dyDescent="0.25">
      <c r="A27" s="12" t="s">
        <v>27</v>
      </c>
      <c r="B27" s="5">
        <v>2004</v>
      </c>
      <c r="C27" s="7">
        <v>8466</v>
      </c>
      <c r="D27" s="4">
        <v>5</v>
      </c>
      <c r="E27" s="8">
        <v>189169</v>
      </c>
      <c r="F27" s="3"/>
      <c r="G27" s="3"/>
      <c r="H27" s="13"/>
    </row>
    <row r="28" spans="1:8" x14ac:dyDescent="0.25">
      <c r="A28" s="12" t="s">
        <v>29</v>
      </c>
      <c r="B28" s="5">
        <v>2011</v>
      </c>
      <c r="C28" s="7">
        <v>7910</v>
      </c>
      <c r="D28" s="4">
        <v>4</v>
      </c>
      <c r="E28" s="8">
        <v>211174</v>
      </c>
      <c r="F28" s="3"/>
      <c r="G28" s="3"/>
      <c r="H28" s="13"/>
    </row>
    <row r="29" spans="1:8" x14ac:dyDescent="0.25">
      <c r="A29" s="12" t="s">
        <v>29</v>
      </c>
      <c r="B29" s="5">
        <v>2004</v>
      </c>
      <c r="C29" s="7">
        <v>5200</v>
      </c>
      <c r="D29" s="4">
        <v>5</v>
      </c>
      <c r="E29" s="8">
        <v>50137</v>
      </c>
      <c r="F29" s="3"/>
      <c r="G29" s="3"/>
      <c r="H29" s="13"/>
    </row>
    <row r="30" spans="1:8" x14ac:dyDescent="0.25">
      <c r="A30" s="12" t="s">
        <v>30</v>
      </c>
      <c r="B30" s="5">
        <v>2002</v>
      </c>
      <c r="C30" s="7">
        <v>2551</v>
      </c>
      <c r="D30" s="4">
        <v>6</v>
      </c>
      <c r="E30" s="8">
        <v>219815</v>
      </c>
      <c r="F30" s="3"/>
      <c r="G30" s="3"/>
      <c r="H30" s="13"/>
    </row>
    <row r="31" spans="1:8" x14ac:dyDescent="0.25">
      <c r="A31" s="12" t="s">
        <v>27</v>
      </c>
      <c r="B31" s="5">
        <v>1993</v>
      </c>
      <c r="C31" s="7">
        <v>5349</v>
      </c>
      <c r="D31" s="4">
        <v>6</v>
      </c>
      <c r="E31" s="8">
        <v>55420</v>
      </c>
      <c r="F31" s="3"/>
      <c r="G31" s="3"/>
      <c r="H31" s="13"/>
    </row>
    <row r="32" spans="1:8" ht="15.75" thickBot="1" x14ac:dyDescent="0.3">
      <c r="A32" s="14" t="s">
        <v>31</v>
      </c>
      <c r="B32" s="15">
        <v>2015</v>
      </c>
      <c r="C32" s="16">
        <v>9070</v>
      </c>
      <c r="D32" s="17">
        <v>4</v>
      </c>
      <c r="E32" s="18">
        <v>227752</v>
      </c>
      <c r="F32" s="19"/>
      <c r="G32" s="19"/>
      <c r="H32" s="20"/>
    </row>
    <row r="33" spans="1:8" ht="15.75" thickBot="1" x14ac:dyDescent="0.3"/>
    <row r="34" spans="1:8" ht="45" x14ac:dyDescent="0.25">
      <c r="A34" s="21" t="s">
        <v>20</v>
      </c>
      <c r="B34" s="22" t="s">
        <v>5</v>
      </c>
      <c r="C34" s="22" t="s">
        <v>5</v>
      </c>
      <c r="D34" s="23"/>
      <c r="E34" s="22" t="s">
        <v>5</v>
      </c>
      <c r="F34" s="22" t="s">
        <v>5</v>
      </c>
      <c r="G34" s="22" t="s">
        <v>5</v>
      </c>
      <c r="H34" s="24" t="s">
        <v>5</v>
      </c>
    </row>
    <row r="35" spans="1:8" x14ac:dyDescent="0.25">
      <c r="A35" s="25" t="s">
        <v>21</v>
      </c>
      <c r="B35" s="4" t="s">
        <v>5</v>
      </c>
      <c r="C35" s="4" t="s">
        <v>5</v>
      </c>
      <c r="D35" s="4" t="s">
        <v>5</v>
      </c>
      <c r="F35" s="3"/>
      <c r="G35" s="4" t="s">
        <v>5</v>
      </c>
      <c r="H35" s="26" t="s">
        <v>5</v>
      </c>
    </row>
    <row r="36" spans="1:8" x14ac:dyDescent="0.25">
      <c r="A36" s="25" t="s">
        <v>22</v>
      </c>
      <c r="B36" s="4" t="s">
        <v>5</v>
      </c>
      <c r="C36" s="4" t="s">
        <v>5</v>
      </c>
      <c r="D36" s="4" t="s">
        <v>5</v>
      </c>
      <c r="E36" s="3"/>
      <c r="F36" s="4" t="s">
        <v>5</v>
      </c>
      <c r="G36" s="4" t="s">
        <v>5</v>
      </c>
      <c r="H36" s="26" t="s">
        <v>5</v>
      </c>
    </row>
    <row r="37" spans="1:8" x14ac:dyDescent="0.25">
      <c r="A37" s="25" t="s">
        <v>23</v>
      </c>
      <c r="B37" s="4" t="s">
        <v>5</v>
      </c>
      <c r="C37" s="3"/>
      <c r="D37" s="4" t="s">
        <v>5</v>
      </c>
      <c r="E37" s="4" t="s">
        <v>5</v>
      </c>
      <c r="F37" s="4" t="s">
        <v>5</v>
      </c>
      <c r="G37" s="4" t="s">
        <v>5</v>
      </c>
      <c r="H37" s="26" t="s">
        <v>5</v>
      </c>
    </row>
    <row r="38" spans="1:8" ht="15.75" thickBot="1" x14ac:dyDescent="0.3">
      <c r="A38" s="27" t="s">
        <v>24</v>
      </c>
      <c r="B38" s="17" t="s">
        <v>5</v>
      </c>
      <c r="C38" s="19"/>
      <c r="D38" s="17" t="s">
        <v>5</v>
      </c>
      <c r="E38" s="17" t="s">
        <v>5</v>
      </c>
      <c r="F38" s="17" t="s">
        <v>5</v>
      </c>
      <c r="G38" s="17" t="s">
        <v>5</v>
      </c>
      <c r="H38" s="28" t="s">
        <v>5</v>
      </c>
    </row>
    <row r="41" spans="1:8" ht="49.9" customHeight="1" x14ac:dyDescent="0.25">
      <c r="A41" s="29" t="str">
        <f ca="1">result!XCE1</f>
        <v>celkom: 0 z 32 ------------------------- detaily: 1. výpočet veku 0 z 5, 2. priemerný počet majiteľov 0 z 3, 3. vek najstaršieho auta 0 z 3, 4. najazdené spolu 0 z 3, 5. najdrahšie auto 0 z 3, najlacnejšie auto 0 z 3, 6. formát pre rok 0 z 4, 7. naplnené percentá 0 z 1, formát percent 0 z 2, 8. cena po zľave 0 z 3, formát ceny 0 z 2</v>
      </c>
      <c r="B41" s="29"/>
      <c r="C41" s="29"/>
      <c r="D41" s="29"/>
      <c r="E41" s="29"/>
      <c r="F41" s="29"/>
      <c r="G41" s="29"/>
      <c r="H41" s="29"/>
    </row>
  </sheetData>
  <mergeCells count="1">
    <mergeCell ref="A41:H4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127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5" width="39" hidden="1" customWidth="1"/>
    <col min="16306" max="16306" width="0" hidden="1" customWidth="1"/>
    <col min="16307" max="16307" width="52" hidden="1" customWidth="1"/>
    <col min="16308" max="16309" width="0" hidden="1" customWidth="1"/>
  </cols>
  <sheetData>
    <row r="1" spans="16299:16309" ht="17.45" customHeight="1" x14ac:dyDescent="0.25">
      <c r="XCD1" t="s">
        <v>4</v>
      </c>
      <c r="XCE1" s="2" t="str">
        <f ca="1">CONCATENATE("celkom: ",XBX3," z ",XBW3," ------------------------- detaily: ",XCE3,", ",XCE23,", ",XCE24,", ",XCE25,", ",XCE26,", ",XCE27,", ",XCE28,", ",XCE48,", ",XCE68,", ",XCE88,", ",XCE108)</f>
        <v>celkom: 0 z 32 ------------------------- detaily: 1. výpočet veku 0 z 5, 2. priemerný počet majiteľov 0 z 3, 3. vek najstaršieho auta 0 z 3, 4. najazdené spolu 0 z 3, 5. najdrahšie auto 0 z 3, najlacnejšie auto 0 z 3, 6. formát pre rok 0 z 4, 7. naplnené percentá 0 z 1, formát percent 0 z 2, 8. cena po zľave 0 z 3, formát ceny 0 z 2</v>
      </c>
      <c r="XCF1">
        <f ca="1">XBX3</f>
        <v>0</v>
      </c>
      <c r="XCG1" t="s">
        <v>6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32.000000000000028</v>
      </c>
      <c r="XBX3">
        <f ca="1">SUM(XCA:XCA)</f>
        <v>0</v>
      </c>
      <c r="XBY3">
        <f ca="1">IF(YEAR(NOW())-zadanie!B13=zadanie!F13,1,0)</f>
        <v>0</v>
      </c>
      <c r="XBZ3">
        <v>0.25</v>
      </c>
      <c r="XCA3">
        <f ca="1">XBY3*XBZ3</f>
        <v>0</v>
      </c>
      <c r="XCB3" t="s">
        <v>34</v>
      </c>
      <c r="XCE3" t="str">
        <f ca="1">CONCATENATE(XCB3," ",SUM(XCA3:XCA22)," z ",SUM(XBZ3:XBZ22))</f>
        <v>1. výpočet veku 0 z 5</v>
      </c>
    </row>
    <row r="4" spans="16299:16309" x14ac:dyDescent="0.25">
      <c r="XBY4">
        <f ca="1">IF(YEAR(NOW())-zadanie!B14=zadanie!F14,1,0)</f>
        <v>0</v>
      </c>
      <c r="XBZ4">
        <v>0.25</v>
      </c>
      <c r="XCA4">
        <f t="shared" ref="XCA4:XCA12" ca="1" si="0">XBY4*XBZ4</f>
        <v>0</v>
      </c>
    </row>
    <row r="5" spans="16299:16309" x14ac:dyDescent="0.25">
      <c r="XBY5">
        <f ca="1">IF(YEAR(NOW())-zadanie!B15=zadanie!F15,1,0)</f>
        <v>0</v>
      </c>
      <c r="XBZ5">
        <v>0.25</v>
      </c>
      <c r="XCA5">
        <f t="shared" ca="1" si="0"/>
        <v>0</v>
      </c>
    </row>
    <row r="6" spans="16299:16309" x14ac:dyDescent="0.25">
      <c r="XBY6">
        <f ca="1">IF(YEAR(NOW())-zadanie!B16=zadanie!F16,1,0)</f>
        <v>0</v>
      </c>
      <c r="XBZ6">
        <v>0.25</v>
      </c>
      <c r="XCA6">
        <f t="shared" ca="1" si="0"/>
        <v>0</v>
      </c>
    </row>
    <row r="7" spans="16299:16309" x14ac:dyDescent="0.25">
      <c r="XBY7">
        <f ca="1">IF(YEAR(NOW())-zadanie!B17=zadanie!F17,1,0)</f>
        <v>0</v>
      </c>
      <c r="XBZ7">
        <v>0.25</v>
      </c>
      <c r="XCA7">
        <f t="shared" ca="1" si="0"/>
        <v>0</v>
      </c>
    </row>
    <row r="8" spans="16299:16309" x14ac:dyDescent="0.25">
      <c r="XBY8">
        <f ca="1">IF(YEAR(NOW())-zadanie!B18=zadanie!F18,1,0)</f>
        <v>0</v>
      </c>
      <c r="XBZ8">
        <v>0.25</v>
      </c>
      <c r="XCA8">
        <f t="shared" ca="1" si="0"/>
        <v>0</v>
      </c>
    </row>
    <row r="9" spans="16299:16309" x14ac:dyDescent="0.25">
      <c r="XBY9">
        <f ca="1">IF(YEAR(NOW())-zadanie!B19=zadanie!F19,1,0)</f>
        <v>0</v>
      </c>
      <c r="XBZ9">
        <v>0.25</v>
      </c>
      <c r="XCA9">
        <f t="shared" ca="1" si="0"/>
        <v>0</v>
      </c>
    </row>
    <row r="10" spans="16299:16309" x14ac:dyDescent="0.25">
      <c r="XBY10">
        <f ca="1">IF(YEAR(NOW())-zadanie!B20=zadanie!F20,1,0)</f>
        <v>0</v>
      </c>
      <c r="XBZ10">
        <v>0.25</v>
      </c>
      <c r="XCA10">
        <f t="shared" ca="1" si="0"/>
        <v>0</v>
      </c>
    </row>
    <row r="11" spans="16299:16309" x14ac:dyDescent="0.25">
      <c r="XBY11">
        <f ca="1">IF(YEAR(NOW())-zadanie!B21=zadanie!F21,1,0)</f>
        <v>0</v>
      </c>
      <c r="XBZ11">
        <v>0.25</v>
      </c>
      <c r="XCA11">
        <f t="shared" ca="1" si="0"/>
        <v>0</v>
      </c>
    </row>
    <row r="12" spans="16299:16309" x14ac:dyDescent="0.25">
      <c r="XBY12">
        <f ca="1">IF(YEAR(NOW())-zadanie!B22=zadanie!F22,1,0)</f>
        <v>0</v>
      </c>
      <c r="XBZ12">
        <v>0.25</v>
      </c>
      <c r="XCA12">
        <f t="shared" ca="1" si="0"/>
        <v>0</v>
      </c>
    </row>
    <row r="13" spans="16299:16309" x14ac:dyDescent="0.25">
      <c r="XBY13">
        <f ca="1">IF(YEAR(NOW())-zadanie!B23=zadanie!F23,1,0)</f>
        <v>0</v>
      </c>
      <c r="XBZ13">
        <v>0.25</v>
      </c>
      <c r="XCA13">
        <f ca="1">XBY13*XBZ13</f>
        <v>0</v>
      </c>
    </row>
    <row r="14" spans="16299:16309" x14ac:dyDescent="0.25">
      <c r="XBY14">
        <f ca="1">IF(YEAR(NOW())-zadanie!B24=zadanie!F24,1,0)</f>
        <v>0</v>
      </c>
      <c r="XBZ14">
        <v>0.25</v>
      </c>
      <c r="XCA14">
        <f t="shared" ref="XCA14:XCA23" ca="1" si="1">XBY14*XBZ14</f>
        <v>0</v>
      </c>
    </row>
    <row r="15" spans="16299:16309" x14ac:dyDescent="0.25">
      <c r="XBY15">
        <f ca="1">IF(YEAR(NOW())-zadanie!B25=zadanie!F25,1,0)</f>
        <v>0</v>
      </c>
      <c r="XBZ15">
        <v>0.25</v>
      </c>
      <c r="XCA15">
        <f t="shared" ca="1" si="1"/>
        <v>0</v>
      </c>
    </row>
    <row r="16" spans="16299:16309" x14ac:dyDescent="0.25">
      <c r="XBY16">
        <f ca="1">IF(YEAR(NOW())-zadanie!B26=zadanie!F26,1,0)</f>
        <v>0</v>
      </c>
      <c r="XBZ16">
        <v>0.25</v>
      </c>
      <c r="XCA16">
        <f t="shared" ca="1" si="1"/>
        <v>0</v>
      </c>
    </row>
    <row r="17" spans="16301:16307" x14ac:dyDescent="0.25">
      <c r="XBY17">
        <f ca="1">IF(YEAR(NOW())-zadanie!B27=zadanie!F27,1,0)</f>
        <v>0</v>
      </c>
      <c r="XBZ17">
        <v>0.25</v>
      </c>
      <c r="XCA17">
        <f t="shared" ca="1" si="1"/>
        <v>0</v>
      </c>
    </row>
    <row r="18" spans="16301:16307" x14ac:dyDescent="0.25">
      <c r="XBY18">
        <f ca="1">IF(YEAR(NOW())-zadanie!B28=zadanie!F28,1,0)</f>
        <v>0</v>
      </c>
      <c r="XBZ18">
        <v>0.25</v>
      </c>
      <c r="XCA18">
        <f t="shared" ca="1" si="1"/>
        <v>0</v>
      </c>
    </row>
    <row r="19" spans="16301:16307" x14ac:dyDescent="0.25">
      <c r="XBY19">
        <f ca="1">IF(YEAR(NOW())-zadanie!B29=zadanie!F29,1,0)</f>
        <v>0</v>
      </c>
      <c r="XBZ19">
        <v>0.25</v>
      </c>
      <c r="XCA19">
        <f t="shared" ca="1" si="1"/>
        <v>0</v>
      </c>
    </row>
    <row r="20" spans="16301:16307" x14ac:dyDescent="0.25">
      <c r="XBY20">
        <f ca="1">IF(YEAR(NOW())-zadanie!B30=zadanie!F30,1,0)</f>
        <v>0</v>
      </c>
      <c r="XBZ20">
        <v>0.25</v>
      </c>
      <c r="XCA20">
        <f t="shared" ca="1" si="1"/>
        <v>0</v>
      </c>
    </row>
    <row r="21" spans="16301:16307" x14ac:dyDescent="0.25">
      <c r="XBY21">
        <f ca="1">IF(YEAR(NOW())-zadanie!B31=zadanie!F31,1,0)</f>
        <v>0</v>
      </c>
      <c r="XBZ21">
        <v>0.25</v>
      </c>
      <c r="XCA21">
        <f t="shared" ca="1" si="1"/>
        <v>0</v>
      </c>
    </row>
    <row r="22" spans="16301:16307" x14ac:dyDescent="0.25">
      <c r="XBY22">
        <f ca="1">IF(YEAR(NOW())-zadanie!B32=zadanie!F32,1,0)</f>
        <v>0</v>
      </c>
      <c r="XBZ22">
        <v>0.25</v>
      </c>
      <c r="XCA22">
        <f t="shared" ca="1" si="1"/>
        <v>0</v>
      </c>
    </row>
    <row r="23" spans="16301:16307" x14ac:dyDescent="0.25">
      <c r="XBY23">
        <f>IF(AND(AVERAGE(zadanie!D13:D32)=zadanie!D34,zadanie!D34&gt;0),1,0)</f>
        <v>0</v>
      </c>
      <c r="XBZ23">
        <v>3</v>
      </c>
      <c r="XCA23">
        <f t="shared" si="1"/>
        <v>0</v>
      </c>
      <c r="XCB23" t="s">
        <v>35</v>
      </c>
      <c r="XCE23" t="str">
        <f>CONCATENATE(XCB23," ",SUM(XCA23:XCA23)," z ",SUM(XBZ23:XBZ23))</f>
        <v>2. priemerný počet majiteľov 0 z 3</v>
      </c>
    </row>
    <row r="24" spans="16301:16307" x14ac:dyDescent="0.25">
      <c r="XBY24">
        <f>IF(AND(MAX(zadanie!F13:F32)=zadanie!F35,zadanie!F35&gt;0),1,0)</f>
        <v>0</v>
      </c>
      <c r="XBZ24">
        <v>3</v>
      </c>
      <c r="XCA24">
        <f t="shared" ref="XCA24" si="2">XBY24*XBZ24</f>
        <v>0</v>
      </c>
      <c r="XCB24" t="s">
        <v>36</v>
      </c>
      <c r="XCE24" t="str">
        <f>CONCATENATE(XCB24," ",SUM(XCA24:XCA24)," z ",SUM(XBZ24:XBZ24))</f>
        <v>3. vek najstaršieho auta 0 z 3</v>
      </c>
    </row>
    <row r="25" spans="16301:16307" x14ac:dyDescent="0.25">
      <c r="XBY25">
        <f>IF(AND(SUM(zadanie!E13:E32)=zadanie!E36,zadanie!E36&gt;0),1,0)</f>
        <v>0</v>
      </c>
      <c r="XBZ25">
        <v>3</v>
      </c>
      <c r="XCA25">
        <f t="shared" ref="XCA25" si="3">XBY25*XBZ25</f>
        <v>0</v>
      </c>
      <c r="XCB25" t="s">
        <v>37</v>
      </c>
      <c r="XCE25" t="str">
        <f>CONCATENATE(XCB25," ",SUM(XCA25:XCA25)," z ",SUM(XBZ25:XBZ25))</f>
        <v>4. najazdené spolu 0 z 3</v>
      </c>
    </row>
    <row r="26" spans="16301:16307" x14ac:dyDescent="0.25">
      <c r="XBY26">
        <f>IF(AND(MAX(zadanie!C13:C32)=zadanie!C37,zadanie!C37&gt;0),1,0)</f>
        <v>0</v>
      </c>
      <c r="XBZ26">
        <v>3</v>
      </c>
      <c r="XCA26">
        <f t="shared" ref="XCA26" si="4">XBY26*XBZ26</f>
        <v>0</v>
      </c>
      <c r="XCB26" t="s">
        <v>40</v>
      </c>
      <c r="XCE26" t="str">
        <f>CONCATENATE(XCB26," ",SUM(XCA26:XCA26)," z ",SUM(XBZ26:XBZ26))</f>
        <v>5. najdrahšie auto 0 z 3</v>
      </c>
    </row>
    <row r="27" spans="16301:16307" x14ac:dyDescent="0.25">
      <c r="XBY27">
        <f>IF(AND(MIN(zadanie!C13:C32)=zadanie!C38,zadanie!C38&gt;0),1,0)</f>
        <v>0</v>
      </c>
      <c r="XBZ27">
        <v>3</v>
      </c>
      <c r="XCA27">
        <f t="shared" ref="XCA27" si="5">XBY27*XBZ27</f>
        <v>0</v>
      </c>
      <c r="XCB27" t="s">
        <v>24</v>
      </c>
      <c r="XCE27" t="str">
        <f>CONCATENATE(XCB27," ",SUM(XCA27:XCA27)," z ",SUM(XBZ27:XBZ27))</f>
        <v>najlacnejšie auto 0 z 3</v>
      </c>
    </row>
    <row r="28" spans="16301:16307" x14ac:dyDescent="0.25">
      <c r="XBY28">
        <f ca="1">IF(CELL("formát",zadanie!F13)="F0",1,0)</f>
        <v>0</v>
      </c>
      <c r="XBZ28">
        <v>0.2</v>
      </c>
      <c r="XCA28">
        <f t="shared" ref="XCA28" ca="1" si="6">XBY28*XBZ28</f>
        <v>0</v>
      </c>
      <c r="XCB28" t="s">
        <v>41</v>
      </c>
      <c r="XCE28" t="str">
        <f ca="1">CONCATENATE(XCB28," ",SUM(XCA28:XCA47)," z ",SUM(XBZ28:XBZ47))</f>
        <v>6. formát pre rok 0 z 4</v>
      </c>
    </row>
    <row r="29" spans="16301:16307" x14ac:dyDescent="0.25">
      <c r="XBY29">
        <f ca="1">IF(CELL("formát",zadanie!F14)="F0",1,0)</f>
        <v>0</v>
      </c>
      <c r="XBZ29">
        <v>0.2</v>
      </c>
      <c r="XCA29">
        <f t="shared" ref="XCA29:XCA49" ca="1" si="7">XBY29*XBZ29</f>
        <v>0</v>
      </c>
    </row>
    <row r="30" spans="16301:16307" x14ac:dyDescent="0.25">
      <c r="XBY30">
        <f ca="1">IF(CELL("formát",zadanie!F15)="F0",1,0)</f>
        <v>0</v>
      </c>
      <c r="XBZ30">
        <v>0.2</v>
      </c>
      <c r="XCA30">
        <f t="shared" ca="1" si="7"/>
        <v>0</v>
      </c>
    </row>
    <row r="31" spans="16301:16307" x14ac:dyDescent="0.25">
      <c r="XBY31">
        <f ca="1">IF(CELL("formát",zadanie!F16)="F0",1,0)</f>
        <v>0</v>
      </c>
      <c r="XBZ31">
        <v>0.2</v>
      </c>
      <c r="XCA31">
        <f t="shared" ref="XCA31:XCA47" ca="1" si="8">XBY31*XBZ31</f>
        <v>0</v>
      </c>
    </row>
    <row r="32" spans="16301:16307" x14ac:dyDescent="0.25">
      <c r="XBY32">
        <f ca="1">IF(CELL("formát",zadanie!F17)="F0",1,0)</f>
        <v>0</v>
      </c>
      <c r="XBZ32">
        <v>0.2</v>
      </c>
      <c r="XCA32">
        <f t="shared" ca="1" si="8"/>
        <v>0</v>
      </c>
    </row>
    <row r="33" spans="16301:16307" x14ac:dyDescent="0.25">
      <c r="XBY33">
        <f ca="1">IF(CELL("formát",zadanie!F18)="F0",1,0)</f>
        <v>0</v>
      </c>
      <c r="XBZ33">
        <v>0.2</v>
      </c>
      <c r="XCA33">
        <f t="shared" ca="1" si="8"/>
        <v>0</v>
      </c>
    </row>
    <row r="34" spans="16301:16307" x14ac:dyDescent="0.25">
      <c r="XBY34">
        <f ca="1">IF(CELL("formát",zadanie!F19)="F0",1,0)</f>
        <v>0</v>
      </c>
      <c r="XBZ34">
        <v>0.2</v>
      </c>
      <c r="XCA34">
        <f t="shared" ca="1" si="8"/>
        <v>0</v>
      </c>
    </row>
    <row r="35" spans="16301:16307" x14ac:dyDescent="0.25">
      <c r="XBY35">
        <f ca="1">IF(CELL("formát",zadanie!F20)="F0",1,0)</f>
        <v>0</v>
      </c>
      <c r="XBZ35">
        <v>0.2</v>
      </c>
      <c r="XCA35">
        <f t="shared" ca="1" si="8"/>
        <v>0</v>
      </c>
    </row>
    <row r="36" spans="16301:16307" x14ac:dyDescent="0.25">
      <c r="XBY36">
        <f ca="1">IF(CELL("formát",zadanie!F21)="F0",1,0)</f>
        <v>0</v>
      </c>
      <c r="XBZ36">
        <v>0.2</v>
      </c>
      <c r="XCA36">
        <f t="shared" ca="1" si="8"/>
        <v>0</v>
      </c>
    </row>
    <row r="37" spans="16301:16307" x14ac:dyDescent="0.25">
      <c r="XBY37">
        <f ca="1">IF(CELL("formát",zadanie!F22)="F0",1,0)</f>
        <v>0</v>
      </c>
      <c r="XBZ37">
        <v>0.2</v>
      </c>
      <c r="XCA37">
        <f t="shared" ca="1" si="8"/>
        <v>0</v>
      </c>
    </row>
    <row r="38" spans="16301:16307" x14ac:dyDescent="0.25">
      <c r="XBY38">
        <f ca="1">IF(CELL("formát",zadanie!F23)="F0",1,0)</f>
        <v>0</v>
      </c>
      <c r="XBZ38">
        <v>0.2</v>
      </c>
      <c r="XCA38">
        <f t="shared" ca="1" si="8"/>
        <v>0</v>
      </c>
    </row>
    <row r="39" spans="16301:16307" x14ac:dyDescent="0.25">
      <c r="XBY39">
        <f ca="1">IF(CELL("formát",zadanie!F24)="F0",1,0)</f>
        <v>0</v>
      </c>
      <c r="XBZ39">
        <v>0.2</v>
      </c>
      <c r="XCA39">
        <f t="shared" ca="1" si="8"/>
        <v>0</v>
      </c>
    </row>
    <row r="40" spans="16301:16307" x14ac:dyDescent="0.25">
      <c r="XBY40">
        <f ca="1">IF(CELL("formát",zadanie!F25)="F0",1,0)</f>
        <v>0</v>
      </c>
      <c r="XBZ40">
        <v>0.2</v>
      </c>
      <c r="XCA40">
        <f t="shared" ca="1" si="8"/>
        <v>0</v>
      </c>
    </row>
    <row r="41" spans="16301:16307" x14ac:dyDescent="0.25">
      <c r="XBY41">
        <f ca="1">IF(CELL("formát",zadanie!F26)="F0",1,0)</f>
        <v>0</v>
      </c>
      <c r="XBZ41">
        <v>0.2</v>
      </c>
      <c r="XCA41">
        <f t="shared" ca="1" si="8"/>
        <v>0</v>
      </c>
    </row>
    <row r="42" spans="16301:16307" x14ac:dyDescent="0.25">
      <c r="XBY42">
        <f ca="1">IF(CELL("formát",zadanie!F27)="F0",1,0)</f>
        <v>0</v>
      </c>
      <c r="XBZ42">
        <v>0.2</v>
      </c>
      <c r="XCA42">
        <f t="shared" ca="1" si="8"/>
        <v>0</v>
      </c>
    </row>
    <row r="43" spans="16301:16307" x14ac:dyDescent="0.25">
      <c r="XBY43">
        <f ca="1">IF(CELL("formát",zadanie!F28)="F0",1,0)</f>
        <v>0</v>
      </c>
      <c r="XBZ43">
        <v>0.2</v>
      </c>
      <c r="XCA43">
        <f t="shared" ca="1" si="8"/>
        <v>0</v>
      </c>
    </row>
    <row r="44" spans="16301:16307" x14ac:dyDescent="0.25">
      <c r="XBY44">
        <f ca="1">IF(CELL("formát",zadanie!F29)="F0",1,0)</f>
        <v>0</v>
      </c>
      <c r="XBZ44">
        <v>0.2</v>
      </c>
      <c r="XCA44">
        <f t="shared" ca="1" si="8"/>
        <v>0</v>
      </c>
    </row>
    <row r="45" spans="16301:16307" x14ac:dyDescent="0.25">
      <c r="XBY45">
        <f ca="1">IF(CELL("formát",zadanie!F30)="F0",1,0)</f>
        <v>0</v>
      </c>
      <c r="XBZ45">
        <v>0.2</v>
      </c>
      <c r="XCA45">
        <f t="shared" ca="1" si="8"/>
        <v>0</v>
      </c>
    </row>
    <row r="46" spans="16301:16307" x14ac:dyDescent="0.25">
      <c r="XBY46">
        <f ca="1">IF(CELL("formát",zadanie!F31)="F0",1,0)</f>
        <v>0</v>
      </c>
      <c r="XBZ46">
        <v>0.2</v>
      </c>
      <c r="XCA46">
        <f t="shared" ca="1" si="8"/>
        <v>0</v>
      </c>
    </row>
    <row r="47" spans="16301:16307" x14ac:dyDescent="0.25">
      <c r="XBY47">
        <f ca="1">IF(CELL("formát",zadanie!F32)="F0",1,0)</f>
        <v>0</v>
      </c>
      <c r="XBZ47">
        <v>0.2</v>
      </c>
      <c r="XCA47">
        <f t="shared" ca="1" si="8"/>
        <v>0</v>
      </c>
    </row>
    <row r="48" spans="16301:16307" x14ac:dyDescent="0.25">
      <c r="XBY48">
        <f>IF(zadanie!G13&gt;0,1,0)</f>
        <v>0</v>
      </c>
      <c r="XBZ48">
        <v>0.05</v>
      </c>
      <c r="XCA48">
        <f t="shared" si="7"/>
        <v>0</v>
      </c>
      <c r="XCB48" t="s">
        <v>43</v>
      </c>
      <c r="XCE48" t="str">
        <f>CONCATENATE(XCB48," ",SUM(XCA48:XCA67)," z ",SUM(XBZ48:XBZ67))</f>
        <v>7. naplnené percentá 0 z 1</v>
      </c>
    </row>
    <row r="49" spans="16301:16303" x14ac:dyDescent="0.25">
      <c r="XBY49">
        <f>IF(zadanie!G14&gt;0,1,0)</f>
        <v>0</v>
      </c>
      <c r="XBZ49">
        <v>0.05</v>
      </c>
      <c r="XCA49">
        <f t="shared" si="7"/>
        <v>0</v>
      </c>
    </row>
    <row r="50" spans="16301:16303" x14ac:dyDescent="0.25">
      <c r="XBY50">
        <f>IF(zadanie!G15&gt;0,1,0)</f>
        <v>0</v>
      </c>
      <c r="XBZ50">
        <v>0.05</v>
      </c>
      <c r="XCA50">
        <f t="shared" ref="XCA50:XCA68" si="9">XBY50*XBZ50</f>
        <v>0</v>
      </c>
    </row>
    <row r="51" spans="16301:16303" x14ac:dyDescent="0.25">
      <c r="XBY51">
        <f>IF(zadanie!G16&gt;0,1,0)</f>
        <v>0</v>
      </c>
      <c r="XBZ51">
        <v>0.05</v>
      </c>
      <c r="XCA51">
        <f t="shared" si="9"/>
        <v>0</v>
      </c>
    </row>
    <row r="52" spans="16301:16303" x14ac:dyDescent="0.25">
      <c r="XBY52">
        <f>IF(zadanie!G17&gt;0,1,0)</f>
        <v>0</v>
      </c>
      <c r="XBZ52">
        <v>0.05</v>
      </c>
      <c r="XCA52">
        <f t="shared" si="9"/>
        <v>0</v>
      </c>
    </row>
    <row r="53" spans="16301:16303" x14ac:dyDescent="0.25">
      <c r="XBY53">
        <f>IF(zadanie!G18&gt;0,1,0)</f>
        <v>0</v>
      </c>
      <c r="XBZ53">
        <v>0.05</v>
      </c>
      <c r="XCA53">
        <f t="shared" si="9"/>
        <v>0</v>
      </c>
    </row>
    <row r="54" spans="16301:16303" x14ac:dyDescent="0.25">
      <c r="XBY54">
        <f>IF(zadanie!G19&gt;0,1,0)</f>
        <v>0</v>
      </c>
      <c r="XBZ54">
        <v>0.05</v>
      </c>
      <c r="XCA54">
        <f t="shared" si="9"/>
        <v>0</v>
      </c>
    </row>
    <row r="55" spans="16301:16303" x14ac:dyDescent="0.25">
      <c r="XBY55">
        <f>IF(zadanie!G20&gt;0,1,0)</f>
        <v>0</v>
      </c>
      <c r="XBZ55">
        <v>0.05</v>
      </c>
      <c r="XCA55">
        <f t="shared" si="9"/>
        <v>0</v>
      </c>
    </row>
    <row r="56" spans="16301:16303" x14ac:dyDescent="0.25">
      <c r="XBY56">
        <f>IF(zadanie!G21&gt;0,1,0)</f>
        <v>0</v>
      </c>
      <c r="XBZ56">
        <v>0.05</v>
      </c>
      <c r="XCA56">
        <f t="shared" si="9"/>
        <v>0</v>
      </c>
    </row>
    <row r="57" spans="16301:16303" x14ac:dyDescent="0.25">
      <c r="XBY57">
        <f>IF(zadanie!G22&gt;0,1,0)</f>
        <v>0</v>
      </c>
      <c r="XBZ57">
        <v>0.05</v>
      </c>
      <c r="XCA57">
        <f t="shared" si="9"/>
        <v>0</v>
      </c>
    </row>
    <row r="58" spans="16301:16303" x14ac:dyDescent="0.25">
      <c r="XBY58">
        <f>IF(zadanie!G23&gt;0,1,0)</f>
        <v>0</v>
      </c>
      <c r="XBZ58">
        <v>0.05</v>
      </c>
      <c r="XCA58">
        <f t="shared" si="9"/>
        <v>0</v>
      </c>
    </row>
    <row r="59" spans="16301:16303" x14ac:dyDescent="0.25">
      <c r="XBY59">
        <f>IF(zadanie!G24&gt;0,1,0)</f>
        <v>0</v>
      </c>
      <c r="XBZ59">
        <v>0.05</v>
      </c>
      <c r="XCA59">
        <f t="shared" si="9"/>
        <v>0</v>
      </c>
    </row>
    <row r="60" spans="16301:16303" x14ac:dyDescent="0.25">
      <c r="XBY60">
        <f>IF(zadanie!G25&gt;0,1,0)</f>
        <v>0</v>
      </c>
      <c r="XBZ60">
        <v>0.05</v>
      </c>
      <c r="XCA60">
        <f t="shared" si="9"/>
        <v>0</v>
      </c>
    </row>
    <row r="61" spans="16301:16303" x14ac:dyDescent="0.25">
      <c r="XBY61">
        <f>IF(zadanie!G26&gt;0,1,0)</f>
        <v>0</v>
      </c>
      <c r="XBZ61">
        <v>0.05</v>
      </c>
      <c r="XCA61">
        <f t="shared" ref="XCA61:XCA67" si="10">XBY61*XBZ61</f>
        <v>0</v>
      </c>
    </row>
    <row r="62" spans="16301:16303" x14ac:dyDescent="0.25">
      <c r="XBY62">
        <f>IF(zadanie!G27&gt;0,1,0)</f>
        <v>0</v>
      </c>
      <c r="XBZ62">
        <v>0.05</v>
      </c>
      <c r="XCA62">
        <f t="shared" si="10"/>
        <v>0</v>
      </c>
    </row>
    <row r="63" spans="16301:16303" x14ac:dyDescent="0.25">
      <c r="XBY63">
        <f>IF(zadanie!G28&gt;0,1,0)</f>
        <v>0</v>
      </c>
      <c r="XBZ63">
        <v>0.05</v>
      </c>
      <c r="XCA63">
        <f t="shared" si="10"/>
        <v>0</v>
      </c>
    </row>
    <row r="64" spans="16301:16303" x14ac:dyDescent="0.25">
      <c r="XBY64">
        <f>IF(zadanie!G29&gt;0,1,0)</f>
        <v>0</v>
      </c>
      <c r="XBZ64">
        <v>0.05</v>
      </c>
      <c r="XCA64">
        <f t="shared" si="10"/>
        <v>0</v>
      </c>
    </row>
    <row r="65" spans="16301:16307" x14ac:dyDescent="0.25">
      <c r="XBY65">
        <f>IF(zadanie!G30&gt;0,1,0)</f>
        <v>0</v>
      </c>
      <c r="XBZ65">
        <v>0.05</v>
      </c>
      <c r="XCA65">
        <f t="shared" si="10"/>
        <v>0</v>
      </c>
    </row>
    <row r="66" spans="16301:16307" x14ac:dyDescent="0.25">
      <c r="XBY66">
        <f>IF(zadanie!G31&gt;0,1,0)</f>
        <v>0</v>
      </c>
      <c r="XBZ66">
        <v>0.05</v>
      </c>
      <c r="XCA66">
        <f t="shared" si="10"/>
        <v>0</v>
      </c>
    </row>
    <row r="67" spans="16301:16307" x14ac:dyDescent="0.25">
      <c r="XBY67">
        <f>IF(zadanie!G32&gt;0,1,0)</f>
        <v>0</v>
      </c>
      <c r="XBZ67">
        <v>0.05</v>
      </c>
      <c r="XCA67">
        <f t="shared" si="10"/>
        <v>0</v>
      </c>
    </row>
    <row r="68" spans="16301:16307" x14ac:dyDescent="0.25">
      <c r="XBY68">
        <f ca="1">IF(OR(CELL("formát",zadanie!G13)="P0",CELL("formát",zadanie!G13)="P2"),1,0)</f>
        <v>0</v>
      </c>
      <c r="XBZ68">
        <v>0.1</v>
      </c>
      <c r="XCA68">
        <f t="shared" ca="1" si="9"/>
        <v>0</v>
      </c>
      <c r="XCB68" t="s">
        <v>42</v>
      </c>
      <c r="XCE68" t="str">
        <f ca="1">CONCATENATE(XCB68," ",SUM(XCA68:XCA87)," z ",SUM(XBZ68:XBZ87))</f>
        <v>formát percent 0 z 2</v>
      </c>
    </row>
    <row r="69" spans="16301:16307" x14ac:dyDescent="0.25">
      <c r="XBY69">
        <f ca="1">IF(OR(CELL("formát",zadanie!G14)="P0",CELL("formát",zadanie!G14)="P2"),1,0)</f>
        <v>0</v>
      </c>
      <c r="XBZ69">
        <v>0.1</v>
      </c>
      <c r="XCA69">
        <f t="shared" ref="XCA69:XCA70" ca="1" si="11">XBY69*XBZ69</f>
        <v>0</v>
      </c>
    </row>
    <row r="70" spans="16301:16307" x14ac:dyDescent="0.25">
      <c r="XBY70">
        <f ca="1">IF(OR(CELL("formát",zadanie!G15)="P0",CELL("formát",zadanie!G15)="P2"),1,0)</f>
        <v>0</v>
      </c>
      <c r="XBZ70">
        <v>0.1</v>
      </c>
      <c r="XCA70">
        <f t="shared" ca="1" si="11"/>
        <v>0</v>
      </c>
    </row>
    <row r="71" spans="16301:16307" x14ac:dyDescent="0.25">
      <c r="XBY71">
        <f ca="1">IF(OR(CELL("formát",zadanie!G16)="P0",CELL("formát",zadanie!G16)="P2"),1,0)</f>
        <v>0</v>
      </c>
      <c r="XBZ71">
        <v>0.1</v>
      </c>
      <c r="XCA71">
        <f t="shared" ref="XCA71:XCA89" ca="1" si="12">XBY71*XBZ71</f>
        <v>0</v>
      </c>
    </row>
    <row r="72" spans="16301:16307" x14ac:dyDescent="0.25">
      <c r="XBY72">
        <f ca="1">IF(OR(CELL("formát",zadanie!G17)="P0",CELL("formát",zadanie!G17)="P2"),1,0)</f>
        <v>0</v>
      </c>
      <c r="XBZ72">
        <v>0.1</v>
      </c>
      <c r="XCA72">
        <f t="shared" ca="1" si="12"/>
        <v>0</v>
      </c>
    </row>
    <row r="73" spans="16301:16307" x14ac:dyDescent="0.25">
      <c r="XBY73">
        <f ca="1">IF(OR(CELL("formát",zadanie!G18)="P0",CELL("formát",zadanie!G18)="P2"),1,0)</f>
        <v>0</v>
      </c>
      <c r="XBZ73">
        <v>0.1</v>
      </c>
      <c r="XCA73">
        <f t="shared" ca="1" si="12"/>
        <v>0</v>
      </c>
    </row>
    <row r="74" spans="16301:16307" x14ac:dyDescent="0.25">
      <c r="XBY74">
        <f ca="1">IF(OR(CELL("formát",zadanie!G19)="P0",CELL("formát",zadanie!G19)="P2"),1,0)</f>
        <v>0</v>
      </c>
      <c r="XBZ74">
        <v>0.1</v>
      </c>
      <c r="XCA74">
        <f t="shared" ca="1" si="12"/>
        <v>0</v>
      </c>
    </row>
    <row r="75" spans="16301:16307" x14ac:dyDescent="0.25">
      <c r="XBY75">
        <f ca="1">IF(OR(CELL("formát",zadanie!G20)="P0",CELL("formát",zadanie!G20)="P2"),1,0)</f>
        <v>0</v>
      </c>
      <c r="XBZ75">
        <v>0.1</v>
      </c>
      <c r="XCA75">
        <f t="shared" ca="1" si="12"/>
        <v>0</v>
      </c>
    </row>
    <row r="76" spans="16301:16307" x14ac:dyDescent="0.25">
      <c r="XBY76">
        <f ca="1">IF(OR(CELL("formát",zadanie!G21)="P0",CELL("formát",zadanie!G21)="P2"),1,0)</f>
        <v>0</v>
      </c>
      <c r="XBZ76">
        <v>0.1</v>
      </c>
      <c r="XCA76">
        <f t="shared" ca="1" si="12"/>
        <v>0</v>
      </c>
    </row>
    <row r="77" spans="16301:16307" x14ac:dyDescent="0.25">
      <c r="XBY77">
        <f ca="1">IF(OR(CELL("formát",zadanie!G22)="P0",CELL("formát",zadanie!G22)="P2"),1,0)</f>
        <v>0</v>
      </c>
      <c r="XBZ77">
        <v>0.1</v>
      </c>
      <c r="XCA77">
        <f t="shared" ca="1" si="12"/>
        <v>0</v>
      </c>
    </row>
    <row r="78" spans="16301:16307" x14ac:dyDescent="0.25">
      <c r="XBY78">
        <f ca="1">IF(OR(CELL("formát",zadanie!G23)="P0",CELL("formát",zadanie!G23)="P2"),1,0)</f>
        <v>0</v>
      </c>
      <c r="XBZ78">
        <v>0.1</v>
      </c>
      <c r="XCA78">
        <f t="shared" ca="1" si="12"/>
        <v>0</v>
      </c>
    </row>
    <row r="79" spans="16301:16307" x14ac:dyDescent="0.25">
      <c r="XBY79">
        <f ca="1">IF(OR(CELL("formát",zadanie!G24)="P0",CELL("formát",zadanie!G24)="P2"),1,0)</f>
        <v>0</v>
      </c>
      <c r="XBZ79">
        <v>0.1</v>
      </c>
      <c r="XCA79">
        <f t="shared" ca="1" si="12"/>
        <v>0</v>
      </c>
    </row>
    <row r="80" spans="16301:16307" x14ac:dyDescent="0.25">
      <c r="XBY80">
        <f ca="1">IF(OR(CELL("formát",zadanie!G25)="P0",CELL("formát",zadanie!G25)="P2"),1,0)</f>
        <v>0</v>
      </c>
      <c r="XBZ80">
        <v>0.1</v>
      </c>
      <c r="XCA80">
        <f t="shared" ca="1" si="12"/>
        <v>0</v>
      </c>
    </row>
    <row r="81" spans="16301:16307" x14ac:dyDescent="0.25">
      <c r="XBY81">
        <f ca="1">IF(OR(CELL("formát",zadanie!G26)="P0",CELL("formát",zadanie!G26)="P2"),1,0)</f>
        <v>0</v>
      </c>
      <c r="XBZ81">
        <v>0.1</v>
      </c>
      <c r="XCA81">
        <f t="shared" ca="1" si="12"/>
        <v>0</v>
      </c>
    </row>
    <row r="82" spans="16301:16307" x14ac:dyDescent="0.25">
      <c r="XBY82">
        <f ca="1">IF(OR(CELL("formát",zadanie!G27)="P0",CELL("formát",zadanie!G27)="P2"),1,0)</f>
        <v>0</v>
      </c>
      <c r="XBZ82">
        <v>0.1</v>
      </c>
      <c r="XCA82">
        <f t="shared" ca="1" si="12"/>
        <v>0</v>
      </c>
    </row>
    <row r="83" spans="16301:16307" x14ac:dyDescent="0.25">
      <c r="XBY83">
        <f ca="1">IF(OR(CELL("formát",zadanie!G28)="P0",CELL("formát",zadanie!G28)="P2"),1,0)</f>
        <v>0</v>
      </c>
      <c r="XBZ83">
        <v>0.1</v>
      </c>
      <c r="XCA83">
        <f t="shared" ca="1" si="12"/>
        <v>0</v>
      </c>
    </row>
    <row r="84" spans="16301:16307" x14ac:dyDescent="0.25">
      <c r="XBY84">
        <f ca="1">IF(OR(CELL("formát",zadanie!G29)="P0",CELL("formát",zadanie!G29)="P2"),1,0)</f>
        <v>0</v>
      </c>
      <c r="XBZ84">
        <v>0.1</v>
      </c>
      <c r="XCA84">
        <f t="shared" ca="1" si="12"/>
        <v>0</v>
      </c>
    </row>
    <row r="85" spans="16301:16307" x14ac:dyDescent="0.25">
      <c r="XBY85">
        <f ca="1">IF(OR(CELL("formát",zadanie!G30)="P0",CELL("formát",zadanie!G30)="P2"),1,0)</f>
        <v>0</v>
      </c>
      <c r="XBZ85">
        <v>0.1</v>
      </c>
      <c r="XCA85">
        <f t="shared" ca="1" si="12"/>
        <v>0</v>
      </c>
    </row>
    <row r="86" spans="16301:16307" x14ac:dyDescent="0.25">
      <c r="XBY86">
        <f ca="1">IF(OR(CELL("formát",zadanie!G31)="P0",CELL("formát",zadanie!G31)="P2"),1,0)</f>
        <v>0</v>
      </c>
      <c r="XBZ86">
        <v>0.1</v>
      </c>
      <c r="XCA86">
        <f t="shared" ca="1" si="12"/>
        <v>0</v>
      </c>
    </row>
    <row r="87" spans="16301:16307" x14ac:dyDescent="0.25">
      <c r="XBY87">
        <f ca="1">IF(OR(CELL("formát",zadanie!G32)="P0",CELL("formát",zadanie!G32)="P2"),1,0)</f>
        <v>0</v>
      </c>
      <c r="XBZ87">
        <v>0.1</v>
      </c>
      <c r="XCA87">
        <f t="shared" ca="1" si="12"/>
        <v>0</v>
      </c>
    </row>
    <row r="88" spans="16301:16307" x14ac:dyDescent="0.25">
      <c r="XBY88">
        <f>IF(AND(zadanie!C13*(1-zadanie!G13)=zadanie!H13,zadanie!H13&gt;0),1,0)</f>
        <v>0</v>
      </c>
      <c r="XBZ88">
        <v>0.15</v>
      </c>
      <c r="XCA88">
        <f t="shared" si="12"/>
        <v>0</v>
      </c>
      <c r="XCB88" t="s">
        <v>45</v>
      </c>
      <c r="XCE88" t="str">
        <f>CONCATENATE(XCB88," ",SUM(XCA88:XCA107)," z ",SUM(XBZ88:XBZ107))</f>
        <v>8. cena po zľave 0 z 3</v>
      </c>
    </row>
    <row r="89" spans="16301:16307" x14ac:dyDescent="0.25">
      <c r="XBY89">
        <f>IF(AND(zadanie!C14*(1-zadanie!G14)=zadanie!H14,zadanie!H14&gt;0),1,0)</f>
        <v>0</v>
      </c>
      <c r="XBZ89">
        <v>0.15</v>
      </c>
      <c r="XCA89">
        <f t="shared" si="12"/>
        <v>0</v>
      </c>
    </row>
    <row r="90" spans="16301:16307" x14ac:dyDescent="0.25">
      <c r="XBY90">
        <f>IF(AND(zadanie!C15*(1-zadanie!G15)=zadanie!H15,zadanie!H15&gt;0),1,0)</f>
        <v>0</v>
      </c>
      <c r="XBZ90">
        <v>0.15</v>
      </c>
      <c r="XCA90">
        <f t="shared" ref="XCA90:XCA107" si="13">XBY90*XBZ90</f>
        <v>0</v>
      </c>
    </row>
    <row r="91" spans="16301:16307" x14ac:dyDescent="0.25">
      <c r="XBY91">
        <f>IF(AND(zadanie!C16*(1-zadanie!G16)=zadanie!H16,zadanie!H16&gt;0),1,0)</f>
        <v>0</v>
      </c>
      <c r="XBZ91">
        <v>0.15</v>
      </c>
      <c r="XCA91">
        <f t="shared" si="13"/>
        <v>0</v>
      </c>
    </row>
    <row r="92" spans="16301:16307" x14ac:dyDescent="0.25">
      <c r="XBY92">
        <f>IF(AND(zadanie!C17*(1-zadanie!G17)=zadanie!H17,zadanie!H17&gt;0),1,0)</f>
        <v>0</v>
      </c>
      <c r="XBZ92">
        <v>0.15</v>
      </c>
      <c r="XCA92">
        <f t="shared" si="13"/>
        <v>0</v>
      </c>
    </row>
    <row r="93" spans="16301:16307" x14ac:dyDescent="0.25">
      <c r="XBY93">
        <f>IF(AND(zadanie!C18*(1-zadanie!G18)=zadanie!H18,zadanie!H18&gt;0),1,0)</f>
        <v>0</v>
      </c>
      <c r="XBZ93">
        <v>0.15</v>
      </c>
      <c r="XCA93">
        <f t="shared" si="13"/>
        <v>0</v>
      </c>
    </row>
    <row r="94" spans="16301:16307" x14ac:dyDescent="0.25">
      <c r="XBY94">
        <f>IF(AND(zadanie!C19*(1-zadanie!G19)=zadanie!H19,zadanie!H19&gt;0),1,0)</f>
        <v>0</v>
      </c>
      <c r="XBZ94">
        <v>0.15</v>
      </c>
      <c r="XCA94">
        <f t="shared" si="13"/>
        <v>0</v>
      </c>
    </row>
    <row r="95" spans="16301:16307" x14ac:dyDescent="0.25">
      <c r="XBY95">
        <f>IF(AND(zadanie!C20*(1-zadanie!G20)=zadanie!H20,zadanie!H20&gt;0),1,0)</f>
        <v>0</v>
      </c>
      <c r="XBZ95">
        <v>0.15</v>
      </c>
      <c r="XCA95">
        <f t="shared" si="13"/>
        <v>0</v>
      </c>
    </row>
    <row r="96" spans="16301:16307" x14ac:dyDescent="0.25">
      <c r="XBY96">
        <f>IF(AND(zadanie!C21*(1-zadanie!G21)=zadanie!H21,zadanie!H21&gt;0),1,0)</f>
        <v>0</v>
      </c>
      <c r="XBZ96">
        <v>0.15</v>
      </c>
      <c r="XCA96">
        <f t="shared" si="13"/>
        <v>0</v>
      </c>
    </row>
    <row r="97" spans="16301:16307" x14ac:dyDescent="0.25">
      <c r="XBY97">
        <f>IF(AND(zadanie!C22*(1-zadanie!G22)=zadanie!H22,zadanie!H22&gt;0),1,0)</f>
        <v>0</v>
      </c>
      <c r="XBZ97">
        <v>0.15</v>
      </c>
      <c r="XCA97">
        <f t="shared" si="13"/>
        <v>0</v>
      </c>
    </row>
    <row r="98" spans="16301:16307" x14ac:dyDescent="0.25">
      <c r="XBY98">
        <f>IF(AND(zadanie!C23*(1-zadanie!G23)=zadanie!H23,zadanie!H23&gt;0),1,0)</f>
        <v>0</v>
      </c>
      <c r="XBZ98">
        <v>0.15</v>
      </c>
      <c r="XCA98">
        <f t="shared" si="13"/>
        <v>0</v>
      </c>
    </row>
    <row r="99" spans="16301:16307" x14ac:dyDescent="0.25">
      <c r="XBY99">
        <f>IF(AND(zadanie!C24*(1-zadanie!G24)=zadanie!H24,zadanie!H24&gt;0),1,0)</f>
        <v>0</v>
      </c>
      <c r="XBZ99">
        <v>0.15</v>
      </c>
      <c r="XCA99">
        <f t="shared" si="13"/>
        <v>0</v>
      </c>
    </row>
    <row r="100" spans="16301:16307" x14ac:dyDescent="0.25">
      <c r="XBY100">
        <f>IF(AND(zadanie!C25*(1-zadanie!G25)=zadanie!H25,zadanie!H25&gt;0),1,0)</f>
        <v>0</v>
      </c>
      <c r="XBZ100">
        <v>0.15</v>
      </c>
      <c r="XCA100">
        <f t="shared" si="13"/>
        <v>0</v>
      </c>
    </row>
    <row r="101" spans="16301:16307" x14ac:dyDescent="0.25">
      <c r="XBY101">
        <f>IF(AND(zadanie!C26*(1-zadanie!G26)=zadanie!H26,zadanie!H26&gt;0),1,0)</f>
        <v>0</v>
      </c>
      <c r="XBZ101">
        <v>0.15</v>
      </c>
      <c r="XCA101">
        <f t="shared" si="13"/>
        <v>0</v>
      </c>
    </row>
    <row r="102" spans="16301:16307" x14ac:dyDescent="0.25">
      <c r="XBY102">
        <f>IF(AND(zadanie!C27*(1-zadanie!G27)=zadanie!H27,zadanie!H27&gt;0),1,0)</f>
        <v>0</v>
      </c>
      <c r="XBZ102">
        <v>0.15</v>
      </c>
      <c r="XCA102">
        <f t="shared" si="13"/>
        <v>0</v>
      </c>
    </row>
    <row r="103" spans="16301:16307" x14ac:dyDescent="0.25">
      <c r="XBY103">
        <f>IF(AND(zadanie!C28*(1-zadanie!G28)=zadanie!H28,zadanie!H28&gt;0),1,0)</f>
        <v>0</v>
      </c>
      <c r="XBZ103">
        <v>0.15</v>
      </c>
      <c r="XCA103">
        <f t="shared" si="13"/>
        <v>0</v>
      </c>
    </row>
    <row r="104" spans="16301:16307" x14ac:dyDescent="0.25">
      <c r="XBY104">
        <f>IF(AND(zadanie!C29*(1-zadanie!G29)=zadanie!H29,zadanie!H29&gt;0),1,0)</f>
        <v>0</v>
      </c>
      <c r="XBZ104">
        <v>0.15</v>
      </c>
      <c r="XCA104">
        <f t="shared" si="13"/>
        <v>0</v>
      </c>
    </row>
    <row r="105" spans="16301:16307" x14ac:dyDescent="0.25">
      <c r="XBY105">
        <f>IF(AND(zadanie!C30*(1-zadanie!G30)=zadanie!H30,zadanie!H30&gt;0),1,0)</f>
        <v>0</v>
      </c>
      <c r="XBZ105">
        <v>0.15</v>
      </c>
      <c r="XCA105">
        <f t="shared" si="13"/>
        <v>0</v>
      </c>
    </row>
    <row r="106" spans="16301:16307" x14ac:dyDescent="0.25">
      <c r="XBY106">
        <f>IF(AND(zadanie!C31*(1-zadanie!G31)=zadanie!H31,zadanie!H31&gt;0),1,0)</f>
        <v>0</v>
      </c>
      <c r="XBZ106">
        <v>0.15</v>
      </c>
      <c r="XCA106">
        <f t="shared" si="13"/>
        <v>0</v>
      </c>
    </row>
    <row r="107" spans="16301:16307" x14ac:dyDescent="0.25">
      <c r="XBY107">
        <f>IF(AND(zadanie!C32*(1-zadanie!G32)=zadanie!H32,zadanie!H32&gt;0),1,0)</f>
        <v>0</v>
      </c>
      <c r="XBZ107">
        <v>0.15</v>
      </c>
      <c r="XCA107">
        <f t="shared" si="13"/>
        <v>0</v>
      </c>
    </row>
    <row r="108" spans="16301:16307" x14ac:dyDescent="0.25">
      <c r="XBY108">
        <f ca="1">IF((CELL("formát",zadanie!H13)="C2"),1,0)</f>
        <v>0</v>
      </c>
      <c r="XBZ108">
        <v>0.1</v>
      </c>
      <c r="XCA108">
        <f t="shared" ref="XCA108:XCA109" ca="1" si="14">XBY108*XBZ108</f>
        <v>0</v>
      </c>
      <c r="XCB108" t="s">
        <v>46</v>
      </c>
      <c r="XCE108" t="str">
        <f ca="1">CONCATENATE(XCB108," ",SUM(XCA108:XCA127)," z ",SUM(XBZ108:XBZ127))</f>
        <v>formát ceny 0 z 2</v>
      </c>
    </row>
    <row r="109" spans="16301:16307" x14ac:dyDescent="0.25">
      <c r="XBY109">
        <f ca="1">IF((CELL("formát",zadanie!H14)="C2"),1,0)</f>
        <v>0</v>
      </c>
      <c r="XBZ109">
        <v>0.1</v>
      </c>
      <c r="XCA109">
        <f t="shared" ca="1" si="14"/>
        <v>0</v>
      </c>
    </row>
    <row r="110" spans="16301:16307" x14ac:dyDescent="0.25">
      <c r="XBY110">
        <f ca="1">IF((CELL("formát",zadanie!H15)="C2"),1,0)</f>
        <v>0</v>
      </c>
      <c r="XBZ110">
        <v>0.1</v>
      </c>
      <c r="XCA110">
        <f t="shared" ref="XCA110:XCA127" ca="1" si="15">XBY110*XBZ110</f>
        <v>0</v>
      </c>
    </row>
    <row r="111" spans="16301:16307" x14ac:dyDescent="0.25">
      <c r="XBY111">
        <f ca="1">IF((CELL("formát",zadanie!H16)="C2"),1,0)</f>
        <v>0</v>
      </c>
      <c r="XBZ111">
        <v>0.1</v>
      </c>
      <c r="XCA111">
        <f t="shared" ca="1" si="15"/>
        <v>0</v>
      </c>
    </row>
    <row r="112" spans="16301:16307" x14ac:dyDescent="0.25">
      <c r="XBY112">
        <f ca="1">IF((CELL("formát",zadanie!H17)="C2"),1,0)</f>
        <v>0</v>
      </c>
      <c r="XBZ112">
        <v>0.1</v>
      </c>
      <c r="XCA112">
        <f t="shared" ca="1" si="15"/>
        <v>0</v>
      </c>
    </row>
    <row r="113" spans="16301:16303" x14ac:dyDescent="0.25">
      <c r="XBY113">
        <f ca="1">IF((CELL("formát",zadanie!H18)="C2"),1,0)</f>
        <v>0</v>
      </c>
      <c r="XBZ113">
        <v>0.1</v>
      </c>
      <c r="XCA113">
        <f t="shared" ca="1" si="15"/>
        <v>0</v>
      </c>
    </row>
    <row r="114" spans="16301:16303" x14ac:dyDescent="0.25">
      <c r="XBY114">
        <f ca="1">IF((CELL("formát",zadanie!H19)="C2"),1,0)</f>
        <v>0</v>
      </c>
      <c r="XBZ114">
        <v>0.1</v>
      </c>
      <c r="XCA114">
        <f t="shared" ca="1" si="15"/>
        <v>0</v>
      </c>
    </row>
    <row r="115" spans="16301:16303" x14ac:dyDescent="0.25">
      <c r="XBY115">
        <f ca="1">IF((CELL("formát",zadanie!H20)="C2"),1,0)</f>
        <v>0</v>
      </c>
      <c r="XBZ115">
        <v>0.1</v>
      </c>
      <c r="XCA115">
        <f t="shared" ca="1" si="15"/>
        <v>0</v>
      </c>
    </row>
    <row r="116" spans="16301:16303" x14ac:dyDescent="0.25">
      <c r="XBY116">
        <f ca="1">IF((CELL("formát",zadanie!H21)="C2"),1,0)</f>
        <v>0</v>
      </c>
      <c r="XBZ116">
        <v>0.1</v>
      </c>
      <c r="XCA116">
        <f t="shared" ca="1" si="15"/>
        <v>0</v>
      </c>
    </row>
    <row r="117" spans="16301:16303" x14ac:dyDescent="0.25">
      <c r="XBY117">
        <f ca="1">IF((CELL("formát",zadanie!H22)="C2"),1,0)</f>
        <v>0</v>
      </c>
      <c r="XBZ117">
        <v>0.1</v>
      </c>
      <c r="XCA117">
        <f t="shared" ca="1" si="15"/>
        <v>0</v>
      </c>
    </row>
    <row r="118" spans="16301:16303" x14ac:dyDescent="0.25">
      <c r="XBY118">
        <f ca="1">IF((CELL("formát",zadanie!H23)="C2"),1,0)</f>
        <v>0</v>
      </c>
      <c r="XBZ118">
        <v>0.1</v>
      </c>
      <c r="XCA118">
        <f t="shared" ca="1" si="15"/>
        <v>0</v>
      </c>
    </row>
    <row r="119" spans="16301:16303" x14ac:dyDescent="0.25">
      <c r="XBY119">
        <f ca="1">IF((CELL("formát",zadanie!H24)="C2"),1,0)</f>
        <v>0</v>
      </c>
      <c r="XBZ119">
        <v>0.1</v>
      </c>
      <c r="XCA119">
        <f t="shared" ca="1" si="15"/>
        <v>0</v>
      </c>
    </row>
    <row r="120" spans="16301:16303" x14ac:dyDescent="0.25">
      <c r="XBY120">
        <f ca="1">IF((CELL("formát",zadanie!H25)="C2"),1,0)</f>
        <v>0</v>
      </c>
      <c r="XBZ120">
        <v>0.1</v>
      </c>
      <c r="XCA120">
        <f t="shared" ca="1" si="15"/>
        <v>0</v>
      </c>
    </row>
    <row r="121" spans="16301:16303" x14ac:dyDescent="0.25">
      <c r="XBY121">
        <f ca="1">IF((CELL("formát",zadanie!H26)="C2"),1,0)</f>
        <v>0</v>
      </c>
      <c r="XBZ121">
        <v>0.1</v>
      </c>
      <c r="XCA121">
        <f t="shared" ca="1" si="15"/>
        <v>0</v>
      </c>
    </row>
    <row r="122" spans="16301:16303" x14ac:dyDescent="0.25">
      <c r="XBY122">
        <f ca="1">IF((CELL("formát",zadanie!H27)="C2"),1,0)</f>
        <v>0</v>
      </c>
      <c r="XBZ122">
        <v>0.1</v>
      </c>
      <c r="XCA122">
        <f t="shared" ca="1" si="15"/>
        <v>0</v>
      </c>
    </row>
    <row r="123" spans="16301:16303" x14ac:dyDescent="0.25">
      <c r="XBY123">
        <f ca="1">IF((CELL("formát",zadanie!H28)="C2"),1,0)</f>
        <v>0</v>
      </c>
      <c r="XBZ123">
        <v>0.1</v>
      </c>
      <c r="XCA123">
        <f t="shared" ca="1" si="15"/>
        <v>0</v>
      </c>
    </row>
    <row r="124" spans="16301:16303" x14ac:dyDescent="0.25">
      <c r="XBY124">
        <f ca="1">IF((CELL("formát",zadanie!H29)="C2"),1,0)</f>
        <v>0</v>
      </c>
      <c r="XBZ124">
        <v>0.1</v>
      </c>
      <c r="XCA124">
        <f t="shared" ca="1" si="15"/>
        <v>0</v>
      </c>
    </row>
    <row r="125" spans="16301:16303" x14ac:dyDescent="0.25">
      <c r="XBY125">
        <f ca="1">IF((CELL("formát",zadanie!H30)="C2"),1,0)</f>
        <v>0</v>
      </c>
      <c r="XBZ125">
        <v>0.1</v>
      </c>
      <c r="XCA125">
        <f t="shared" ca="1" si="15"/>
        <v>0</v>
      </c>
    </row>
    <row r="126" spans="16301:16303" x14ac:dyDescent="0.25">
      <c r="XBY126">
        <f ca="1">IF((CELL("formát",zadanie!H31)="C2"),1,0)</f>
        <v>0</v>
      </c>
      <c r="XBZ126">
        <v>0.1</v>
      </c>
      <c r="XCA126">
        <f t="shared" ca="1" si="15"/>
        <v>0</v>
      </c>
    </row>
    <row r="127" spans="16301:16303" x14ac:dyDescent="0.25">
      <c r="XBY127">
        <f ca="1">IF((CELL("formát",zadanie!H32)="C2"),1,0)</f>
        <v>0</v>
      </c>
      <c r="XBZ127">
        <v>0.1</v>
      </c>
      <c r="XCA127">
        <f t="shared" ca="1" si="15"/>
        <v>0</v>
      </c>
    </row>
  </sheetData>
  <sheetProtection algorithmName="SHA-512" hashValue="gjalAoE5VAUCRZ9HXnqSafhiiGr1bMB0bkgS0ju0AmK/9ONC3bBP8/qPCQdba0ckcBpU+W1/PEYg5tMBDt4d9w==" saltValue="HKTZVpIxgnpEp8+kJJzDb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2023-10-15T20:21:37Z</cp:lastPrinted>
  <dcterms:created xsi:type="dcterms:W3CDTF">2018-09-09T09:10:55Z</dcterms:created>
  <dcterms:modified xsi:type="dcterms:W3CDTF">2023-10-15T20:21:45Z</dcterms:modified>
</cp:coreProperties>
</file>