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82182C5B-D1A9-44B4-9A27-FD26121F0750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zadanie" sheetId="3" r:id="rId1"/>
    <sheet name="result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BY123" i="2" l="1"/>
  <c r="XCA123" i="2" s="1"/>
  <c r="XBY83" i="2"/>
  <c r="XCA83" i="2" s="1"/>
  <c r="XBZ64" i="2"/>
  <c r="XBZ65" i="2"/>
  <c r="XBZ66" i="2"/>
  <c r="XBZ67" i="2"/>
  <c r="XBZ68" i="2"/>
  <c r="XBZ69" i="2"/>
  <c r="XBZ70" i="2"/>
  <c r="XBZ71" i="2"/>
  <c r="XBZ72" i="2"/>
  <c r="XBZ73" i="2"/>
  <c r="XBZ74" i="2"/>
  <c r="XBZ75" i="2"/>
  <c r="XBZ76" i="2"/>
  <c r="XBZ77" i="2"/>
  <c r="XBZ78" i="2"/>
  <c r="XBZ79" i="2"/>
  <c r="XBZ80" i="2"/>
  <c r="XBZ81" i="2"/>
  <c r="XBZ82" i="2"/>
  <c r="XBZ63" i="2"/>
  <c r="XBZ42" i="2"/>
  <c r="XBZ43" i="2"/>
  <c r="XBZ44" i="2"/>
  <c r="XBZ45" i="2"/>
  <c r="XBZ46" i="2"/>
  <c r="XBZ47" i="2"/>
  <c r="XBZ48" i="2"/>
  <c r="XBZ49" i="2"/>
  <c r="XBZ50" i="2"/>
  <c r="XBZ51" i="2"/>
  <c r="XBZ52" i="2"/>
  <c r="XBZ53" i="2"/>
  <c r="XBZ54" i="2"/>
  <c r="XBZ55" i="2"/>
  <c r="XBZ56" i="2"/>
  <c r="XBZ57" i="2"/>
  <c r="XBZ58" i="2"/>
  <c r="XBZ59" i="2"/>
  <c r="XBZ60" i="2"/>
  <c r="XBZ61" i="2"/>
  <c r="XBZ62" i="2"/>
  <c r="XBY43" i="2"/>
  <c r="XBY3" i="2"/>
  <c r="XBY4" i="2"/>
  <c r="XBY5" i="2"/>
  <c r="XBY6" i="2"/>
  <c r="XBY7" i="2"/>
  <c r="XBY8" i="2"/>
  <c r="XBY9" i="2"/>
  <c r="XBY10" i="2"/>
  <c r="XBY11" i="2"/>
  <c r="XBY12" i="2"/>
  <c r="XBY13" i="2"/>
  <c r="XBY14" i="2"/>
  <c r="XBY15" i="2"/>
  <c r="XBY16" i="2"/>
  <c r="XBY17" i="2"/>
  <c r="XBY18" i="2"/>
  <c r="XBY19" i="2"/>
  <c r="XBY20" i="2"/>
  <c r="XBY21" i="2"/>
  <c r="XBY22" i="2"/>
  <c r="XBZ4" i="2"/>
  <c r="XBZ5" i="2"/>
  <c r="XBZ6" i="2"/>
  <c r="XBZ7" i="2"/>
  <c r="XBZ8" i="2"/>
  <c r="XBZ9" i="2"/>
  <c r="XBZ10" i="2"/>
  <c r="XBZ11" i="2"/>
  <c r="XBZ12" i="2"/>
  <c r="XBZ13" i="2"/>
  <c r="XBZ14" i="2"/>
  <c r="XBZ15" i="2"/>
  <c r="XBZ16" i="2"/>
  <c r="XBZ17" i="2"/>
  <c r="XBZ18" i="2"/>
  <c r="XBZ19" i="2"/>
  <c r="XBZ20" i="2"/>
  <c r="XBZ21" i="2"/>
  <c r="XBZ22" i="2"/>
  <c r="XBZ23" i="2"/>
  <c r="XBZ24" i="2"/>
  <c r="XBZ25" i="2"/>
  <c r="XBZ26" i="2"/>
  <c r="XBZ27" i="2"/>
  <c r="XBZ28" i="2"/>
  <c r="XBZ29" i="2"/>
  <c r="XBZ30" i="2"/>
  <c r="XBZ31" i="2"/>
  <c r="XBZ32" i="2"/>
  <c r="XBZ33" i="2"/>
  <c r="XBZ34" i="2"/>
  <c r="XBZ35" i="2"/>
  <c r="XBZ36" i="2"/>
  <c r="XBZ37" i="2"/>
  <c r="XBZ38" i="2"/>
  <c r="XBZ39" i="2"/>
  <c r="XBZ40" i="2"/>
  <c r="XBZ41" i="2"/>
  <c r="XBZ3" i="2"/>
  <c r="XBY107" i="2"/>
  <c r="XBY111" i="2"/>
  <c r="XBY115" i="2"/>
  <c r="XBY119" i="2"/>
  <c r="XBY104" i="2"/>
  <c r="XBY25" i="2"/>
  <c r="XBY29" i="2"/>
  <c r="XBY33" i="2"/>
  <c r="XBY37" i="2"/>
  <c r="XBY41" i="2"/>
  <c r="XBY106" i="2"/>
  <c r="XBY118" i="2"/>
  <c r="XBY64" i="2"/>
  <c r="XBY70" i="2"/>
  <c r="XBY76" i="2"/>
  <c r="XBY82" i="2"/>
  <c r="XBY28" i="2"/>
  <c r="XBY108" i="2"/>
  <c r="XBY112" i="2"/>
  <c r="XBY116" i="2"/>
  <c r="XBY120" i="2"/>
  <c r="XBY65" i="2"/>
  <c r="XBY67" i="2"/>
  <c r="XBY69" i="2"/>
  <c r="XBY71" i="2"/>
  <c r="XBY73" i="2"/>
  <c r="XBY75" i="2"/>
  <c r="XBY77" i="2"/>
  <c r="XBY79" i="2"/>
  <c r="XBY81" i="2"/>
  <c r="XBY26" i="2"/>
  <c r="XBY30" i="2"/>
  <c r="XBY34" i="2"/>
  <c r="XBY38" i="2"/>
  <c r="XBY42" i="2"/>
  <c r="XBY114" i="2"/>
  <c r="XBY66" i="2"/>
  <c r="XBY72" i="2"/>
  <c r="XBY78" i="2"/>
  <c r="XBY24" i="2"/>
  <c r="XBY36" i="2"/>
  <c r="XBY105" i="2"/>
  <c r="XBY109" i="2"/>
  <c r="XBY113" i="2"/>
  <c r="XBY117" i="2"/>
  <c r="XBY121" i="2"/>
  <c r="XBY27" i="2"/>
  <c r="XBY31" i="2"/>
  <c r="XBY35" i="2"/>
  <c r="XBY39" i="2"/>
  <c r="XBY110" i="2"/>
  <c r="XBY122" i="2"/>
  <c r="XBY68" i="2"/>
  <c r="XBY74" i="2"/>
  <c r="XBY80" i="2"/>
  <c r="XBY32" i="2"/>
  <c r="XBY40" i="2"/>
  <c r="XBY103" i="2"/>
  <c r="XBY63" i="2"/>
  <c r="XBY23" i="2"/>
  <c r="XCA122" i="2" l="1"/>
  <c r="XCA110" i="2"/>
  <c r="XCA121" i="2"/>
  <c r="XCA117" i="2"/>
  <c r="XCA113" i="2"/>
  <c r="XCA109" i="2"/>
  <c r="XCA105" i="2"/>
  <c r="XCA114" i="2"/>
  <c r="XCA120" i="2"/>
  <c r="XCA116" i="2"/>
  <c r="XCA112" i="2"/>
  <c r="XCA108" i="2"/>
  <c r="XCA118" i="2"/>
  <c r="XCA106" i="2"/>
  <c r="XCA104" i="2"/>
  <c r="XBY135" i="2"/>
  <c r="XCA135" i="2" s="1"/>
  <c r="XBY55" i="2"/>
  <c r="XBY47" i="2"/>
  <c r="XBY127" i="2"/>
  <c r="XCA127" i="2" s="1"/>
  <c r="XBY62" i="2"/>
  <c r="XCA62" i="2" s="1"/>
  <c r="XBY54" i="2"/>
  <c r="XCA54" i="2" s="1"/>
  <c r="XBY134" i="2"/>
  <c r="XCA134" i="2" s="1"/>
  <c r="XBY50" i="2"/>
  <c r="XBY61" i="2"/>
  <c r="XCA61" i="2" s="1"/>
  <c r="XBY57" i="2"/>
  <c r="XCA57" i="2" s="1"/>
  <c r="XBY53" i="2"/>
  <c r="XBY49" i="2"/>
  <c r="XCA49" i="2" s="1"/>
  <c r="XBY45" i="2"/>
  <c r="XCA45" i="2" s="1"/>
  <c r="XBY59" i="2"/>
  <c r="XCA59" i="2" s="1"/>
  <c r="XBY51" i="2"/>
  <c r="XCA51" i="2" s="1"/>
  <c r="XBY131" i="2"/>
  <c r="XCA131" i="2" s="1"/>
  <c r="XBY58" i="2"/>
  <c r="XCA58" i="2" s="1"/>
  <c r="XBY46" i="2"/>
  <c r="XBY126" i="2"/>
  <c r="XCA126" i="2" s="1"/>
  <c r="XBY60" i="2"/>
  <c r="XBY56" i="2"/>
  <c r="XCA56" i="2" s="1"/>
  <c r="XBY52" i="2"/>
  <c r="XCA52" i="2" s="1"/>
  <c r="XBY48" i="2"/>
  <c r="XCA48" i="2" s="1"/>
  <c r="XBY44" i="2"/>
  <c r="XBY102" i="2"/>
  <c r="XCA102" i="2" s="1"/>
  <c r="XBY101" i="2"/>
  <c r="XCA101" i="2" s="1"/>
  <c r="XBY100" i="2"/>
  <c r="XCA100" i="2" s="1"/>
  <c r="XBY99" i="2"/>
  <c r="XCA99" i="2" s="1"/>
  <c r="XBY98" i="2"/>
  <c r="XCA98" i="2" s="1"/>
  <c r="XBY97" i="2"/>
  <c r="XCA97" i="2" s="1"/>
  <c r="XBY96" i="2"/>
  <c r="XCA96" i="2" s="1"/>
  <c r="XBY95" i="2"/>
  <c r="XCA95" i="2" s="1"/>
  <c r="XBY94" i="2"/>
  <c r="XCA94" i="2" s="1"/>
  <c r="XBY93" i="2"/>
  <c r="XCA93" i="2" s="1"/>
  <c r="XBY92" i="2"/>
  <c r="XCA92" i="2" s="1"/>
  <c r="XBY91" i="2"/>
  <c r="XCA91" i="2" s="1"/>
  <c r="XBY90" i="2"/>
  <c r="XCA90" i="2" s="1"/>
  <c r="XBY89" i="2"/>
  <c r="XCA89" i="2" s="1"/>
  <c r="XBY88" i="2"/>
  <c r="XCA88" i="2" s="1"/>
  <c r="XBY87" i="2"/>
  <c r="XCA87" i="2" s="1"/>
  <c r="XBY86" i="2"/>
  <c r="XCA86" i="2" s="1"/>
  <c r="XBY85" i="2"/>
  <c r="XCA85" i="2" s="1"/>
  <c r="XBY84" i="2"/>
  <c r="XCA84" i="2" s="1"/>
  <c r="XCA103" i="2"/>
  <c r="XCA115" i="2"/>
  <c r="XCA111" i="2"/>
  <c r="XCA107" i="2"/>
  <c r="XCA119" i="2"/>
  <c r="XCA46" i="2"/>
  <c r="XCA47" i="2"/>
  <c r="XCA55" i="2"/>
  <c r="XCA60" i="2"/>
  <c r="XCA50" i="2"/>
  <c r="XCA53" i="2"/>
  <c r="XCE83" i="2" l="1"/>
  <c r="XBY124" i="2"/>
  <c r="XCA124" i="2" s="1"/>
  <c r="XBY133" i="2"/>
  <c r="XCA133" i="2" s="1"/>
  <c r="XBY136" i="2"/>
  <c r="XCA136" i="2" s="1"/>
  <c r="XBY128" i="2"/>
  <c r="XCA128" i="2" s="1"/>
  <c r="XBY125" i="2"/>
  <c r="XCA125" i="2" s="1"/>
  <c r="XBY141" i="2"/>
  <c r="XCA141" i="2" s="1"/>
  <c r="XBY132" i="2"/>
  <c r="XCA132" i="2" s="1"/>
  <c r="XBY140" i="2"/>
  <c r="XCA140" i="2" s="1"/>
  <c r="XBY138" i="2"/>
  <c r="XCA138" i="2" s="1"/>
  <c r="XBY139" i="2"/>
  <c r="XCA139" i="2" s="1"/>
  <c r="XBY129" i="2"/>
  <c r="XCA129" i="2" s="1"/>
  <c r="XBY137" i="2"/>
  <c r="XCA137" i="2" s="1"/>
  <c r="XBY130" i="2"/>
  <c r="XCA130" i="2" s="1"/>
  <c r="XBY142" i="2"/>
  <c r="XCA142" i="2" s="1"/>
  <c r="XCE103" i="2"/>
  <c r="XCA82" i="2"/>
  <c r="XCA80" i="2"/>
  <c r="XCA78" i="2"/>
  <c r="XCA76" i="2"/>
  <c r="XCA74" i="2"/>
  <c r="XCA72" i="2"/>
  <c r="XCA70" i="2"/>
  <c r="XCA68" i="2"/>
  <c r="XCA66" i="2"/>
  <c r="XCA81" i="2"/>
  <c r="XCA79" i="2"/>
  <c r="XCA77" i="2"/>
  <c r="XCA75" i="2"/>
  <c r="XCA73" i="2"/>
  <c r="XCA71" i="2"/>
  <c r="XCA69" i="2"/>
  <c r="XCA67" i="2"/>
  <c r="XCA65" i="2"/>
  <c r="XCA64" i="2"/>
  <c r="XCA63" i="2"/>
  <c r="XCA32" i="2"/>
  <c r="XCA30" i="2"/>
  <c r="XCA28" i="2"/>
  <c r="XCA26" i="2"/>
  <c r="XCA42" i="2"/>
  <c r="XCA40" i="2"/>
  <c r="XCA38" i="2"/>
  <c r="XCA36" i="2"/>
  <c r="XCA34" i="2"/>
  <c r="XCA41" i="2"/>
  <c r="XCA39" i="2"/>
  <c r="XCA37" i="2"/>
  <c r="XCA35" i="2"/>
  <c r="XCA33" i="2"/>
  <c r="XCA31" i="2"/>
  <c r="XCA29" i="2"/>
  <c r="XCA27" i="2"/>
  <c r="XCA25" i="2"/>
  <c r="XCA43" i="2"/>
  <c r="XCA44" i="2"/>
  <c r="XCA24" i="2"/>
  <c r="XCE123" i="2" l="1"/>
  <c r="XCE63" i="2"/>
  <c r="XCE43" i="2"/>
  <c r="XCA14" i="2" l="1"/>
  <c r="XCA15" i="2"/>
  <c r="XCA16" i="2"/>
  <c r="XCA17" i="2"/>
  <c r="XCA18" i="2"/>
  <c r="XCA19" i="2"/>
  <c r="XCA21" i="2"/>
  <c r="XCA22" i="2"/>
  <c r="XCA13" i="2"/>
  <c r="XCA20" i="2"/>
  <c r="XCA23" i="2" l="1"/>
  <c r="XCE23" i="2" s="1"/>
  <c r="XCA11" i="2" l="1"/>
  <c r="XCA10" i="2"/>
  <c r="XCA6" i="2"/>
  <c r="XCA7" i="2"/>
  <c r="XCA9" i="2"/>
  <c r="XCA5" i="2"/>
  <c r="XCA12" i="2"/>
  <c r="XCA8" i="2"/>
  <c r="XCA4" i="2"/>
  <c r="XBW3" i="2" l="1"/>
  <c r="XCA3" i="2" l="1"/>
  <c r="XCE3" i="2" l="1"/>
  <c r="XBX3" i="2" l="1"/>
  <c r="XCE1" i="2" s="1"/>
  <c r="A34" i="3" s="1"/>
  <c r="XCF1" i="2" l="1"/>
</calcChain>
</file>

<file path=xl/sharedStrings.xml><?xml version="1.0" encoding="utf-8"?>
<sst xmlns="http://schemas.openxmlformats.org/spreadsheetml/2006/main" count="48" uniqueCount="43">
  <si>
    <t>bodov</t>
  </si>
  <si>
    <t>získané</t>
  </si>
  <si>
    <t>A/N</t>
  </si>
  <si>
    <t>celkom za aktivitu</t>
  </si>
  <si>
    <t>result</t>
  </si>
  <si>
    <t>názov</t>
  </si>
  <si>
    <t>V tabuľke je uvedený zoznam zamestnancov a počet odpracovaných hodín za aktuálny mesiac.</t>
  </si>
  <si>
    <t>1. Vypočítajte ich mesačnú mzdu, ak hodinová sadzba je pre všetkých rovnaká a je uvedená v samostatnej bunke. (5 bodov)</t>
  </si>
  <si>
    <t>mzda</t>
  </si>
  <si>
    <t>Michal Novák</t>
  </si>
  <si>
    <t>Ivan Hruška</t>
  </si>
  <si>
    <t>Marián Slivka</t>
  </si>
  <si>
    <t>Anna Malá</t>
  </si>
  <si>
    <t>Elena Hrubá</t>
  </si>
  <si>
    <t>Ján Šunka</t>
  </si>
  <si>
    <t>Filip Hraboš</t>
  </si>
  <si>
    <t>Kristína Gregorová</t>
  </si>
  <si>
    <t>Salim Zelený</t>
  </si>
  <si>
    <t>František Mrkva</t>
  </si>
  <si>
    <t>Jozef Mak</t>
  </si>
  <si>
    <t>Dana Malá</t>
  </si>
  <si>
    <t>Elena Makovincová</t>
  </si>
  <si>
    <t>Filoména Modrá</t>
  </si>
  <si>
    <t>Jana Škreková</t>
  </si>
  <si>
    <t>David Ivanov</t>
  </si>
  <si>
    <t>Gréta Zelená</t>
  </si>
  <si>
    <t>Agáta Ryšavá</t>
  </si>
  <si>
    <t>Martin Kapusta</t>
  </si>
  <si>
    <t>Milan Mrkva</t>
  </si>
  <si>
    <t>odpracované hodiny</t>
  </si>
  <si>
    <t>hodinová mzda</t>
  </si>
  <si>
    <t>daň</t>
  </si>
  <si>
    <t>odvody do fondov a poisťovní</t>
  </si>
  <si>
    <t>suma odvodov</t>
  </si>
  <si>
    <t>čistá mzda</t>
  </si>
  <si>
    <t>3. Vypočítajte pre každého zamestnanca výšku dane, ktorá je uvedená v samostatnej bunke a počíta sa ako percento zo mzdy očistenej o odvody. (8 bodov)</t>
  </si>
  <si>
    <t>4. Vypočítajte pre každého zamestnanca čistú mzdu. (5 bodov)</t>
  </si>
  <si>
    <t>1. výpočet mzdy</t>
  </si>
  <si>
    <t>použité absolútne adresovanie</t>
  </si>
  <si>
    <t>2. výpočet odvodov</t>
  </si>
  <si>
    <t>2. Vypočítajte pre každého zamestnanca výšku odvodov, ak percento odvodov je u všetkých zamestnancov rovnaké a je uvedené v samostatnej bunke. (5 bodov)</t>
  </si>
  <si>
    <t>3. výpočet dane</t>
  </si>
  <si>
    <t>4. výpočet čistej mzdy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</si>
</sst>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€&quot;_-;\-* #,##0.00\ &quot;€&quot;_-;_-* &quot;-&quot;??\ &quot;€&quot;_-;_-@_-"/>
    <numFmt numFmtId="165" formatCode="#&quot; g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165" fontId="0" fillId="0" borderId="0" xfId="0" applyNumberFormat="1"/>
    <xf numFmtId="0" fontId="0" fillId="0" borderId="5" xfId="0" applyBorder="1"/>
    <xf numFmtId="0" fontId="0" fillId="0" borderId="7" xfId="0" applyBorder="1"/>
    <xf numFmtId="0" fontId="0" fillId="2" borderId="1" xfId="1" applyNumberFormat="1" applyFont="1" applyFill="1" applyBorder="1"/>
    <xf numFmtId="0" fontId="0" fillId="0" borderId="1" xfId="0" applyBorder="1"/>
    <xf numFmtId="0" fontId="1" fillId="0" borderId="2" xfId="0" applyFont="1" applyBorder="1"/>
    <xf numFmtId="0" fontId="1" fillId="0" borderId="7" xfId="0" applyFont="1" applyBorder="1"/>
    <xf numFmtId="0" fontId="1" fillId="0" borderId="5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6" xfId="1" applyNumberFormat="1" applyFont="1" applyFill="1" applyBorder="1"/>
    <xf numFmtId="0" fontId="0" fillId="0" borderId="8" xfId="0" applyBorder="1"/>
    <xf numFmtId="0" fontId="1" fillId="2" borderId="4" xfId="0" applyFont="1" applyFill="1" applyBorder="1" applyAlignment="1">
      <alignment vertical="center"/>
    </xf>
    <xf numFmtId="9" fontId="1" fillId="2" borderId="6" xfId="2" applyFont="1" applyFill="1" applyBorder="1" applyAlignment="1">
      <alignment vertical="center"/>
    </xf>
    <xf numFmtId="9" fontId="1" fillId="2" borderId="9" xfId="2" applyFont="1" applyFill="1" applyBorder="1" applyAlignment="1">
      <alignment vertical="center"/>
    </xf>
    <xf numFmtId="0" fontId="3" fillId="0" borderId="0" xfId="0" applyFont="1" applyAlignment="1">
      <alignment horizontal="left" vertical="top" wrapText="1"/>
    </xf>
  </cellXfs>
  <cellStyles count="3">
    <cellStyle name="Mena" xfId="1" builtinId="4"/>
    <cellStyle name="Normálna" xfId="0" builtinId="0"/>
    <cellStyle name="Percentá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workbookViewId="0"/>
  </sheetViews>
  <sheetFormatPr defaultRowHeight="15" x14ac:dyDescent="0.25"/>
  <cols>
    <col min="1" max="1" width="20.28515625" customWidth="1"/>
    <col min="2" max="2" width="12.7109375" bestFit="1" customWidth="1"/>
    <col min="3" max="6" width="15.28515625" bestFit="1" customWidth="1"/>
  </cols>
  <sheetData>
    <row r="1" spans="1:6" x14ac:dyDescent="0.25">
      <c r="A1" s="1" t="s">
        <v>6</v>
      </c>
      <c r="B1" s="1"/>
    </row>
    <row r="2" spans="1:6" x14ac:dyDescent="0.25">
      <c r="A2" s="1" t="s">
        <v>7</v>
      </c>
      <c r="B2" s="1"/>
    </row>
    <row r="3" spans="1:6" x14ac:dyDescent="0.25">
      <c r="A3" s="1" t="s">
        <v>40</v>
      </c>
      <c r="B3" s="1"/>
    </row>
    <row r="4" spans="1:6" x14ac:dyDescent="0.25">
      <c r="A4" s="1" t="s">
        <v>35</v>
      </c>
      <c r="B4" s="1"/>
    </row>
    <row r="5" spans="1:6" x14ac:dyDescent="0.25">
      <c r="A5" s="1" t="s">
        <v>36</v>
      </c>
      <c r="B5" s="1"/>
    </row>
    <row r="6" spans="1:6" ht="15.75" thickBot="1" x14ac:dyDescent="0.3">
      <c r="A6" s="1"/>
      <c r="B6" s="1"/>
    </row>
    <row r="7" spans="1:6" x14ac:dyDescent="0.25">
      <c r="A7" s="8" t="s">
        <v>30</v>
      </c>
      <c r="B7" s="16">
        <v>5.6</v>
      </c>
    </row>
    <row r="8" spans="1:6" ht="30" x14ac:dyDescent="0.25">
      <c r="A8" s="10" t="s">
        <v>32</v>
      </c>
      <c r="B8" s="17">
        <v>0.18</v>
      </c>
    </row>
    <row r="9" spans="1:6" ht="15.75" thickBot="1" x14ac:dyDescent="0.3">
      <c r="A9" s="9" t="s">
        <v>31</v>
      </c>
      <c r="B9" s="18">
        <v>0.2</v>
      </c>
    </row>
    <row r="10" spans="1:6" ht="15.75" thickBot="1" x14ac:dyDescent="0.3">
      <c r="A10" s="1"/>
    </row>
    <row r="11" spans="1:6" ht="30" x14ac:dyDescent="0.25">
      <c r="A11" s="11" t="s">
        <v>5</v>
      </c>
      <c r="B11" s="12" t="s">
        <v>29</v>
      </c>
      <c r="C11" s="12" t="s">
        <v>8</v>
      </c>
      <c r="D11" s="12" t="s">
        <v>33</v>
      </c>
      <c r="E11" s="12" t="s">
        <v>31</v>
      </c>
      <c r="F11" s="13" t="s">
        <v>34</v>
      </c>
    </row>
    <row r="12" spans="1:6" x14ac:dyDescent="0.25">
      <c r="A12" s="4" t="s">
        <v>9</v>
      </c>
      <c r="B12" s="7">
        <v>111</v>
      </c>
      <c r="C12" s="6"/>
      <c r="D12" s="6"/>
      <c r="E12" s="6"/>
      <c r="F12" s="14"/>
    </row>
    <row r="13" spans="1:6" x14ac:dyDescent="0.25">
      <c r="A13" s="4" t="s">
        <v>10</v>
      </c>
      <c r="B13" s="7">
        <v>71</v>
      </c>
      <c r="C13" s="6"/>
      <c r="D13" s="6"/>
      <c r="E13" s="6"/>
      <c r="F13" s="14"/>
    </row>
    <row r="14" spans="1:6" x14ac:dyDescent="0.25">
      <c r="A14" s="4" t="s">
        <v>11</v>
      </c>
      <c r="B14" s="7">
        <v>116</v>
      </c>
      <c r="C14" s="6"/>
      <c r="D14" s="6"/>
      <c r="E14" s="6"/>
      <c r="F14" s="14"/>
    </row>
    <row r="15" spans="1:6" x14ac:dyDescent="0.25">
      <c r="A15" s="4" t="s">
        <v>12</v>
      </c>
      <c r="B15" s="7">
        <v>61</v>
      </c>
      <c r="C15" s="6"/>
      <c r="D15" s="6"/>
      <c r="E15" s="6"/>
      <c r="F15" s="14"/>
    </row>
    <row r="16" spans="1:6" x14ac:dyDescent="0.25">
      <c r="A16" s="4" t="s">
        <v>13</v>
      </c>
      <c r="B16" s="7">
        <v>95</v>
      </c>
      <c r="C16" s="6"/>
      <c r="D16" s="6"/>
      <c r="E16" s="6"/>
      <c r="F16" s="14"/>
    </row>
    <row r="17" spans="1:7" x14ac:dyDescent="0.25">
      <c r="A17" s="4" t="s">
        <v>14</v>
      </c>
      <c r="B17" s="7">
        <v>177</v>
      </c>
      <c r="C17" s="6"/>
      <c r="D17" s="6"/>
      <c r="E17" s="6"/>
      <c r="F17" s="14"/>
    </row>
    <row r="18" spans="1:7" x14ac:dyDescent="0.25">
      <c r="A18" s="4" t="s">
        <v>15</v>
      </c>
      <c r="B18" s="7">
        <v>137</v>
      </c>
      <c r="C18" s="6"/>
      <c r="D18" s="6"/>
      <c r="E18" s="6"/>
      <c r="F18" s="14"/>
    </row>
    <row r="19" spans="1:7" x14ac:dyDescent="0.25">
      <c r="A19" s="4" t="s">
        <v>16</v>
      </c>
      <c r="B19" s="7">
        <v>82</v>
      </c>
      <c r="C19" s="6"/>
      <c r="D19" s="6"/>
      <c r="E19" s="6"/>
      <c r="F19" s="14"/>
    </row>
    <row r="20" spans="1:7" x14ac:dyDescent="0.25">
      <c r="A20" s="4" t="s">
        <v>17</v>
      </c>
      <c r="B20" s="7">
        <v>57</v>
      </c>
      <c r="C20" s="6"/>
      <c r="D20" s="6"/>
      <c r="E20" s="6"/>
      <c r="F20" s="14"/>
    </row>
    <row r="21" spans="1:7" x14ac:dyDescent="0.25">
      <c r="A21" s="4" t="s">
        <v>18</v>
      </c>
      <c r="B21" s="7">
        <v>51</v>
      </c>
      <c r="C21" s="6"/>
      <c r="D21" s="6"/>
      <c r="E21" s="6"/>
      <c r="F21" s="14"/>
    </row>
    <row r="22" spans="1:7" x14ac:dyDescent="0.25">
      <c r="A22" s="4" t="s">
        <v>19</v>
      </c>
      <c r="B22" s="7">
        <v>155</v>
      </c>
      <c r="C22" s="6"/>
      <c r="D22" s="6"/>
      <c r="E22" s="6"/>
      <c r="F22" s="14"/>
    </row>
    <row r="23" spans="1:7" x14ac:dyDescent="0.25">
      <c r="A23" s="4" t="s">
        <v>20</v>
      </c>
      <c r="B23" s="7">
        <v>138</v>
      </c>
      <c r="C23" s="6"/>
      <c r="D23" s="6"/>
      <c r="E23" s="6"/>
      <c r="F23" s="14"/>
    </row>
    <row r="24" spans="1:7" x14ac:dyDescent="0.25">
      <c r="A24" s="4" t="s">
        <v>21</v>
      </c>
      <c r="B24" s="7">
        <v>174</v>
      </c>
      <c r="C24" s="6"/>
      <c r="D24" s="6"/>
      <c r="E24" s="6"/>
      <c r="F24" s="14"/>
    </row>
    <row r="25" spans="1:7" x14ac:dyDescent="0.25">
      <c r="A25" s="4" t="s">
        <v>22</v>
      </c>
      <c r="B25" s="7">
        <v>156</v>
      </c>
      <c r="C25" s="6"/>
      <c r="D25" s="6"/>
      <c r="E25" s="6"/>
      <c r="F25" s="14"/>
      <c r="G25" s="3"/>
    </row>
    <row r="26" spans="1:7" x14ac:dyDescent="0.25">
      <c r="A26" s="4" t="s">
        <v>23</v>
      </c>
      <c r="B26" s="7">
        <v>174</v>
      </c>
      <c r="C26" s="6"/>
      <c r="D26" s="6"/>
      <c r="E26" s="6"/>
      <c r="F26" s="14"/>
    </row>
    <row r="27" spans="1:7" x14ac:dyDescent="0.25">
      <c r="A27" s="4" t="s">
        <v>24</v>
      </c>
      <c r="B27" s="7">
        <v>26</v>
      </c>
      <c r="C27" s="6"/>
      <c r="D27" s="6"/>
      <c r="E27" s="6"/>
      <c r="F27" s="14"/>
    </row>
    <row r="28" spans="1:7" x14ac:dyDescent="0.25">
      <c r="A28" s="4" t="s">
        <v>25</v>
      </c>
      <c r="B28" s="7">
        <v>57</v>
      </c>
      <c r="C28" s="6"/>
      <c r="D28" s="6"/>
      <c r="E28" s="6"/>
      <c r="F28" s="14"/>
    </row>
    <row r="29" spans="1:7" x14ac:dyDescent="0.25">
      <c r="A29" s="4" t="s">
        <v>26</v>
      </c>
      <c r="B29" s="7">
        <v>79</v>
      </c>
      <c r="C29" s="6"/>
      <c r="D29" s="6"/>
      <c r="E29" s="6"/>
      <c r="F29" s="14"/>
    </row>
    <row r="30" spans="1:7" x14ac:dyDescent="0.25">
      <c r="A30" s="4" t="s">
        <v>27</v>
      </c>
      <c r="B30" s="7">
        <v>72</v>
      </c>
      <c r="C30" s="6"/>
      <c r="D30" s="6"/>
      <c r="E30" s="6"/>
      <c r="F30" s="14"/>
    </row>
    <row r="31" spans="1:7" ht="15.75" thickBot="1" x14ac:dyDescent="0.3">
      <c r="A31" s="5" t="s">
        <v>28</v>
      </c>
      <c r="B31" s="15">
        <v>138</v>
      </c>
      <c r="C31" s="6"/>
      <c r="D31" s="6"/>
      <c r="E31" s="6"/>
      <c r="F31" s="14"/>
    </row>
    <row r="34" spans="1:6" x14ac:dyDescent="0.25">
      <c r="A34" s="19" t="str">
        <f ca="1">result!XCE1</f>
        <v>celkom: 0 z 23 ------------------------- detaily: 1. výpočet mzdy 0 z 2.5, použité absolútne adresovanie 0 z 2.5, 2. výpočet odvodov 0 z 2.5, použité absolútne adresovanie 0 z 2.5, 3. výpočet dane 0 z 6, použité absolútne adresovanie 0 z 2, 4. výpočet čistej mzdy 0 z 5</v>
      </c>
      <c r="B34" s="19"/>
      <c r="C34" s="19"/>
      <c r="D34" s="19"/>
      <c r="E34" s="19"/>
      <c r="F34" s="19"/>
    </row>
    <row r="35" spans="1:6" ht="30" customHeight="1" x14ac:dyDescent="0.25">
      <c r="A35" s="19"/>
      <c r="B35" s="19"/>
      <c r="C35" s="19"/>
      <c r="D35" s="19"/>
      <c r="E35" s="19"/>
      <c r="F35" s="19"/>
    </row>
  </sheetData>
  <mergeCells count="1">
    <mergeCell ref="A34:F3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XBW1:XCG142"/>
  <sheetViews>
    <sheetView workbookViewId="0"/>
  </sheetViews>
  <sheetFormatPr defaultRowHeight="15" x14ac:dyDescent="0.25"/>
  <cols>
    <col min="16295" max="16299" width="0" hidden="1" customWidth="1"/>
    <col min="16300" max="16300" width="13.5703125" hidden="1" customWidth="1"/>
    <col min="16301" max="16301" width="16" hidden="1" customWidth="1"/>
    <col min="16302" max="16303" width="0" hidden="1" customWidth="1"/>
    <col min="16304" max="16304" width="23.140625" hidden="1" customWidth="1"/>
    <col min="16305" max="16306" width="0" hidden="1" customWidth="1"/>
    <col min="16307" max="16307" width="52" hidden="1" customWidth="1"/>
    <col min="16308" max="16310" width="0" hidden="1" customWidth="1"/>
  </cols>
  <sheetData>
    <row r="1" spans="16299:16309" ht="59.45" customHeight="1" x14ac:dyDescent="0.25">
      <c r="XCD1" t="s">
        <v>4</v>
      </c>
      <c r="XCE1" s="2" t="str">
        <f ca="1">CONCATENATE("celkom: ",XBX3," z ",XBW3," ------------------------- detaily: ",XCE3,", ",XCE23,", ",XCE43,", ",XCE63,", ",XCE83,", ",XCE103,", ",XCE123)</f>
        <v>celkom: 0 z 23 ------------------------- detaily: 1. výpočet mzdy 0 z 2.5, použité absolútne adresovanie 0 z 2.5, 2. výpočet odvodov 0 z 2.5, použité absolútne adresovanie 0 z 2.5, 3. výpočet dane 0 z 6, použité absolútne adresovanie 0 z 2, 4. výpočet čistej mzdy 0 z 5</v>
      </c>
      <c r="XCF1">
        <f ca="1">XBX3</f>
        <v>0</v>
      </c>
      <c r="XCG1" t="s">
        <v>6</v>
      </c>
    </row>
    <row r="2" spans="16299:16309" x14ac:dyDescent="0.25">
      <c r="XBW2" t="s">
        <v>0</v>
      </c>
      <c r="XBX2" t="s">
        <v>1</v>
      </c>
      <c r="XBY2" t="s">
        <v>2</v>
      </c>
      <c r="XBZ2" t="s">
        <v>3</v>
      </c>
      <c r="XCA2" t="s">
        <v>1</v>
      </c>
    </row>
    <row r="3" spans="16299:16309" x14ac:dyDescent="0.25">
      <c r="XBW3">
        <f>SUM(XBZ:XBZ)</f>
        <v>23.000000000000043</v>
      </c>
      <c r="XBX3">
        <f ca="1">SUM(XCA:XCA)</f>
        <v>0</v>
      </c>
      <c r="XBY3">
        <f>IF(AND(zadanie!C12&gt;0,zadanie!C12=zadanie!B12*zadanie!$B$7),1,0)</f>
        <v>0</v>
      </c>
      <c r="XBZ3">
        <f>0.125</f>
        <v>0.125</v>
      </c>
      <c r="XCA3">
        <f>XBY3*XBZ3</f>
        <v>0</v>
      </c>
      <c r="XCB3" t="s">
        <v>37</v>
      </c>
      <c r="XCE3" t="str">
        <f>CONCATENATE(XCB3," ",SUM(XCA3:XCA22)," z ",SUM(XBZ3:XBZ22))</f>
        <v>1. výpočet mzdy 0 z 2.5</v>
      </c>
    </row>
    <row r="4" spans="16299:16309" x14ac:dyDescent="0.25">
      <c r="XBY4">
        <f>IF(AND(zadanie!C13&gt;0,zadanie!C13=zadanie!B13*zadanie!$B$7),1,0)</f>
        <v>0</v>
      </c>
      <c r="XBZ4">
        <f t="shared" ref="XBZ4:XBZ67" si="0">0.125</f>
        <v>0.125</v>
      </c>
      <c r="XCA4">
        <f t="shared" ref="XCA4:XCA12" si="1">XBY4*XBZ4</f>
        <v>0</v>
      </c>
    </row>
    <row r="5" spans="16299:16309" x14ac:dyDescent="0.25">
      <c r="XBY5">
        <f>IF(AND(zadanie!C14&gt;0,zadanie!C14=zadanie!B14*zadanie!$B$7),1,0)</f>
        <v>0</v>
      </c>
      <c r="XBZ5">
        <f t="shared" si="0"/>
        <v>0.125</v>
      </c>
      <c r="XCA5">
        <f t="shared" si="1"/>
        <v>0</v>
      </c>
    </row>
    <row r="6" spans="16299:16309" x14ac:dyDescent="0.25">
      <c r="XBY6">
        <f>IF(AND(zadanie!C15&gt;0,zadanie!C15=zadanie!B15*zadanie!$B$7),1,0)</f>
        <v>0</v>
      </c>
      <c r="XBZ6">
        <f t="shared" si="0"/>
        <v>0.125</v>
      </c>
      <c r="XCA6">
        <f t="shared" si="1"/>
        <v>0</v>
      </c>
    </row>
    <row r="7" spans="16299:16309" x14ac:dyDescent="0.25">
      <c r="XBY7">
        <f>IF(AND(zadanie!C16&gt;0,zadanie!C16=zadanie!B16*zadanie!$B$7),1,0)</f>
        <v>0</v>
      </c>
      <c r="XBZ7">
        <f t="shared" si="0"/>
        <v>0.125</v>
      </c>
      <c r="XCA7">
        <f t="shared" si="1"/>
        <v>0</v>
      </c>
    </row>
    <row r="8" spans="16299:16309" x14ac:dyDescent="0.25">
      <c r="XBY8">
        <f>IF(AND(zadanie!C17&gt;0,zadanie!C17=zadanie!B17*zadanie!$B$7),1,0)</f>
        <v>0</v>
      </c>
      <c r="XBZ8">
        <f t="shared" si="0"/>
        <v>0.125</v>
      </c>
      <c r="XCA8">
        <f t="shared" si="1"/>
        <v>0</v>
      </c>
    </row>
    <row r="9" spans="16299:16309" x14ac:dyDescent="0.25">
      <c r="XBY9">
        <f>IF(AND(zadanie!C18&gt;0,zadanie!C18=zadanie!B18*zadanie!$B$7),1,0)</f>
        <v>0</v>
      </c>
      <c r="XBZ9">
        <f t="shared" si="0"/>
        <v>0.125</v>
      </c>
      <c r="XCA9">
        <f t="shared" si="1"/>
        <v>0</v>
      </c>
    </row>
    <row r="10" spans="16299:16309" x14ac:dyDescent="0.25">
      <c r="XBY10">
        <f>IF(AND(zadanie!C19&gt;0,zadanie!C19=zadanie!B19*zadanie!$B$7),1,0)</f>
        <v>0</v>
      </c>
      <c r="XBZ10">
        <f t="shared" si="0"/>
        <v>0.125</v>
      </c>
      <c r="XCA10">
        <f t="shared" si="1"/>
        <v>0</v>
      </c>
    </row>
    <row r="11" spans="16299:16309" x14ac:dyDescent="0.25">
      <c r="XBY11">
        <f>IF(AND(zadanie!C20&gt;0,zadanie!C20=zadanie!B20*zadanie!$B$7),1,0)</f>
        <v>0</v>
      </c>
      <c r="XBZ11">
        <f t="shared" si="0"/>
        <v>0.125</v>
      </c>
      <c r="XCA11">
        <f t="shared" si="1"/>
        <v>0</v>
      </c>
    </row>
    <row r="12" spans="16299:16309" x14ac:dyDescent="0.25">
      <c r="XBY12">
        <f>IF(AND(zadanie!C21&gt;0,zadanie!C21=zadanie!B21*zadanie!$B$7),1,0)</f>
        <v>0</v>
      </c>
      <c r="XBZ12">
        <f t="shared" si="0"/>
        <v>0.125</v>
      </c>
      <c r="XCA12">
        <f t="shared" si="1"/>
        <v>0</v>
      </c>
    </row>
    <row r="13" spans="16299:16309" x14ac:dyDescent="0.25">
      <c r="XBY13">
        <f>IF(AND(zadanie!C22&gt;0,zadanie!C22=zadanie!B22*zadanie!$B$7),1,0)</f>
        <v>0</v>
      </c>
      <c r="XBZ13">
        <f t="shared" si="0"/>
        <v>0.125</v>
      </c>
      <c r="XCA13">
        <f>XBY13*XBZ13</f>
        <v>0</v>
      </c>
    </row>
    <row r="14" spans="16299:16309" x14ac:dyDescent="0.25">
      <c r="XBY14">
        <f>IF(AND(zadanie!C23&gt;0,zadanie!C23=zadanie!B23*zadanie!$B$7),1,0)</f>
        <v>0</v>
      </c>
      <c r="XBZ14">
        <f t="shared" si="0"/>
        <v>0.125</v>
      </c>
      <c r="XCA14">
        <f t="shared" ref="XCA14:XCA22" si="2">XBY14*XBZ14</f>
        <v>0</v>
      </c>
    </row>
    <row r="15" spans="16299:16309" x14ac:dyDescent="0.25">
      <c r="XBY15">
        <f>IF(AND(zadanie!C24&gt;0,zadanie!C24=zadanie!B24*zadanie!$B$7),1,0)</f>
        <v>0</v>
      </c>
      <c r="XBZ15">
        <f t="shared" si="0"/>
        <v>0.125</v>
      </c>
      <c r="XCA15">
        <f t="shared" si="2"/>
        <v>0</v>
      </c>
    </row>
    <row r="16" spans="16299:16309" x14ac:dyDescent="0.25">
      <c r="XBY16">
        <f>IF(AND(zadanie!C25&gt;0,zadanie!C25=zadanie!B25*zadanie!$B$7),1,0)</f>
        <v>0</v>
      </c>
      <c r="XBZ16">
        <f t="shared" si="0"/>
        <v>0.125</v>
      </c>
      <c r="XCA16">
        <f t="shared" si="2"/>
        <v>0</v>
      </c>
    </row>
    <row r="17" spans="16301:16307" x14ac:dyDescent="0.25">
      <c r="XBY17">
        <f>IF(AND(zadanie!C26&gt;0,zadanie!C26=zadanie!B26*zadanie!$B$7),1,0)</f>
        <v>0</v>
      </c>
      <c r="XBZ17">
        <f t="shared" si="0"/>
        <v>0.125</v>
      </c>
      <c r="XCA17">
        <f t="shared" si="2"/>
        <v>0</v>
      </c>
    </row>
    <row r="18" spans="16301:16307" x14ac:dyDescent="0.25">
      <c r="XBY18">
        <f>IF(AND(zadanie!C27&gt;0,zadanie!C27=zadanie!B27*zadanie!$B$7),1,0)</f>
        <v>0</v>
      </c>
      <c r="XBZ18">
        <f t="shared" si="0"/>
        <v>0.125</v>
      </c>
      <c r="XCA18">
        <f t="shared" si="2"/>
        <v>0</v>
      </c>
    </row>
    <row r="19" spans="16301:16307" x14ac:dyDescent="0.25">
      <c r="XBY19">
        <f>IF(AND(zadanie!C28&gt;0,zadanie!C28=zadanie!B28*zadanie!$B$7),1,0)</f>
        <v>0</v>
      </c>
      <c r="XBZ19">
        <f t="shared" si="0"/>
        <v>0.125</v>
      </c>
      <c r="XCA19">
        <f t="shared" si="2"/>
        <v>0</v>
      </c>
    </row>
    <row r="20" spans="16301:16307" x14ac:dyDescent="0.25">
      <c r="XBY20">
        <f>IF(AND(zadanie!C29&gt;0,zadanie!C29=zadanie!B29*zadanie!$B$7),1,0)</f>
        <v>0</v>
      </c>
      <c r="XBZ20">
        <f t="shared" si="0"/>
        <v>0.125</v>
      </c>
      <c r="XCA20">
        <f t="shared" si="2"/>
        <v>0</v>
      </c>
    </row>
    <row r="21" spans="16301:16307" x14ac:dyDescent="0.25">
      <c r="XBY21">
        <f>IF(AND(zadanie!C30&gt;0,zadanie!C30=zadanie!B30*zadanie!$B$7),1,0)</f>
        <v>0</v>
      </c>
      <c r="XBZ21">
        <f t="shared" si="0"/>
        <v>0.125</v>
      </c>
      <c r="XCA21">
        <f t="shared" si="2"/>
        <v>0</v>
      </c>
    </row>
    <row r="22" spans="16301:16307" x14ac:dyDescent="0.25">
      <c r="XBY22">
        <f>IF(AND(zadanie!C31&gt;0,zadanie!C31=zadanie!B31*zadanie!$B$7),1,0)</f>
        <v>0</v>
      </c>
      <c r="XBZ22">
        <f t="shared" si="0"/>
        <v>0.125</v>
      </c>
      <c r="XCA22">
        <f t="shared" si="2"/>
        <v>0</v>
      </c>
    </row>
    <row r="23" spans="16301:16307" x14ac:dyDescent="0.25">
      <c r="XBY23">
        <f ca="1">IF(_xlfn.ISFORMULA(zadanie!C12),IF(ISNUMBER(SEARCH("$",_xlfn.FORMULATEXT(zadanie!C12))),1,0),0)</f>
        <v>0</v>
      </c>
      <c r="XBZ23">
        <f t="shared" si="0"/>
        <v>0.125</v>
      </c>
      <c r="XCA23">
        <f t="shared" ref="XCA23" ca="1" si="3">XBY23*XBZ23</f>
        <v>0</v>
      </c>
      <c r="XCB23" t="s">
        <v>38</v>
      </c>
      <c r="XCE23" t="str">
        <f ca="1">CONCATENATE(XCB23," ",SUM(XCA23:XCA42)," z ",SUM(XBZ23:XBZ42))</f>
        <v>použité absolútne adresovanie 0 z 2.5</v>
      </c>
    </row>
    <row r="24" spans="16301:16307" x14ac:dyDescent="0.25">
      <c r="XBY24">
        <f ca="1">IF(_xlfn.ISFORMULA(zadanie!C13),IF(ISNUMBER(SEARCH("$",_xlfn.FORMULATEXT(zadanie!C13))),1,0),0)</f>
        <v>0</v>
      </c>
      <c r="XBZ24">
        <f t="shared" si="0"/>
        <v>0.125</v>
      </c>
      <c r="XCA24">
        <f t="shared" ref="XCA24:XCA44" ca="1" si="4">XBY24*XBZ24</f>
        <v>0</v>
      </c>
    </row>
    <row r="25" spans="16301:16307" x14ac:dyDescent="0.25">
      <c r="XBY25">
        <f ca="1">IF(_xlfn.ISFORMULA(zadanie!C14),IF(ISNUMBER(SEARCH("$",_xlfn.FORMULATEXT(zadanie!C14))),1,0),0)</f>
        <v>0</v>
      </c>
      <c r="XBZ25">
        <f t="shared" si="0"/>
        <v>0.125</v>
      </c>
      <c r="XCA25">
        <f t="shared" ca="1" si="4"/>
        <v>0</v>
      </c>
    </row>
    <row r="26" spans="16301:16307" x14ac:dyDescent="0.25">
      <c r="XBY26">
        <f ca="1">IF(_xlfn.ISFORMULA(zadanie!C15),IF(ISNUMBER(SEARCH("$",_xlfn.FORMULATEXT(zadanie!C15))),1,0),0)</f>
        <v>0</v>
      </c>
      <c r="XBZ26">
        <f t="shared" si="0"/>
        <v>0.125</v>
      </c>
      <c r="XCA26">
        <f t="shared" ref="XCA26:XCA42" ca="1" si="5">XBY26*XBZ26</f>
        <v>0</v>
      </c>
    </row>
    <row r="27" spans="16301:16307" x14ac:dyDescent="0.25">
      <c r="XBY27">
        <f ca="1">IF(_xlfn.ISFORMULA(zadanie!C16),IF(ISNUMBER(SEARCH("$",_xlfn.FORMULATEXT(zadanie!C16))),1,0),0)</f>
        <v>0</v>
      </c>
      <c r="XBZ27">
        <f t="shared" si="0"/>
        <v>0.125</v>
      </c>
      <c r="XCA27">
        <f t="shared" ca="1" si="5"/>
        <v>0</v>
      </c>
    </row>
    <row r="28" spans="16301:16307" x14ac:dyDescent="0.25">
      <c r="XBY28">
        <f ca="1">IF(_xlfn.ISFORMULA(zadanie!C17),IF(ISNUMBER(SEARCH("$",_xlfn.FORMULATEXT(zadanie!C17))),1,0),0)</f>
        <v>0</v>
      </c>
      <c r="XBZ28">
        <f t="shared" si="0"/>
        <v>0.125</v>
      </c>
      <c r="XCA28">
        <f t="shared" ca="1" si="5"/>
        <v>0</v>
      </c>
    </row>
    <row r="29" spans="16301:16307" x14ac:dyDescent="0.25">
      <c r="XBY29">
        <f ca="1">IF(_xlfn.ISFORMULA(zadanie!C18),IF(ISNUMBER(SEARCH("$",_xlfn.FORMULATEXT(zadanie!C18))),1,0),0)</f>
        <v>0</v>
      </c>
      <c r="XBZ29">
        <f t="shared" si="0"/>
        <v>0.125</v>
      </c>
      <c r="XCA29">
        <f t="shared" ca="1" si="5"/>
        <v>0</v>
      </c>
    </row>
    <row r="30" spans="16301:16307" x14ac:dyDescent="0.25">
      <c r="XBY30">
        <f ca="1">IF(_xlfn.ISFORMULA(zadanie!C19),IF(ISNUMBER(SEARCH("$",_xlfn.FORMULATEXT(zadanie!C19))),1,0),0)</f>
        <v>0</v>
      </c>
      <c r="XBZ30">
        <f t="shared" si="0"/>
        <v>0.125</v>
      </c>
      <c r="XCA30">
        <f t="shared" ca="1" si="5"/>
        <v>0</v>
      </c>
    </row>
    <row r="31" spans="16301:16307" x14ac:dyDescent="0.25">
      <c r="XBY31">
        <f ca="1">IF(_xlfn.ISFORMULA(zadanie!C20),IF(ISNUMBER(SEARCH("$",_xlfn.FORMULATEXT(zadanie!C20))),1,0),0)</f>
        <v>0</v>
      </c>
      <c r="XBZ31">
        <f t="shared" si="0"/>
        <v>0.125</v>
      </c>
      <c r="XCA31">
        <f t="shared" ca="1" si="5"/>
        <v>0</v>
      </c>
    </row>
    <row r="32" spans="16301:16307" x14ac:dyDescent="0.25">
      <c r="XBY32">
        <f ca="1">IF(_xlfn.ISFORMULA(zadanie!C21),IF(ISNUMBER(SEARCH("$",_xlfn.FORMULATEXT(zadanie!C21))),1,0),0)</f>
        <v>0</v>
      </c>
      <c r="XBZ32">
        <f t="shared" si="0"/>
        <v>0.125</v>
      </c>
      <c r="XCA32">
        <f t="shared" ca="1" si="5"/>
        <v>0</v>
      </c>
    </row>
    <row r="33" spans="16301:16307" x14ac:dyDescent="0.25">
      <c r="XBY33">
        <f ca="1">IF(_xlfn.ISFORMULA(zadanie!C22),IF(ISNUMBER(SEARCH("$",_xlfn.FORMULATEXT(zadanie!C22))),1,0),0)</f>
        <v>0</v>
      </c>
      <c r="XBZ33">
        <f t="shared" si="0"/>
        <v>0.125</v>
      </c>
      <c r="XCA33">
        <f t="shared" ca="1" si="5"/>
        <v>0</v>
      </c>
    </row>
    <row r="34" spans="16301:16307" x14ac:dyDescent="0.25">
      <c r="XBY34">
        <f ca="1">IF(_xlfn.ISFORMULA(zadanie!C23),IF(ISNUMBER(SEARCH("$",_xlfn.FORMULATEXT(zadanie!C23))),1,0),0)</f>
        <v>0</v>
      </c>
      <c r="XBZ34">
        <f t="shared" si="0"/>
        <v>0.125</v>
      </c>
      <c r="XCA34">
        <f t="shared" ca="1" si="5"/>
        <v>0</v>
      </c>
    </row>
    <row r="35" spans="16301:16307" x14ac:dyDescent="0.25">
      <c r="XBY35">
        <f ca="1">IF(_xlfn.ISFORMULA(zadanie!C24),IF(ISNUMBER(SEARCH("$",_xlfn.FORMULATEXT(zadanie!C24))),1,0),0)</f>
        <v>0</v>
      </c>
      <c r="XBZ35">
        <f t="shared" si="0"/>
        <v>0.125</v>
      </c>
      <c r="XCA35">
        <f t="shared" ca="1" si="5"/>
        <v>0</v>
      </c>
    </row>
    <row r="36" spans="16301:16307" x14ac:dyDescent="0.25">
      <c r="XBY36">
        <f ca="1">IF(_xlfn.ISFORMULA(zadanie!C25),IF(ISNUMBER(SEARCH("$",_xlfn.FORMULATEXT(zadanie!C25))),1,0),0)</f>
        <v>0</v>
      </c>
      <c r="XBZ36">
        <f t="shared" si="0"/>
        <v>0.125</v>
      </c>
      <c r="XCA36">
        <f t="shared" ca="1" si="5"/>
        <v>0</v>
      </c>
    </row>
    <row r="37" spans="16301:16307" x14ac:dyDescent="0.25">
      <c r="XBY37">
        <f ca="1">IF(_xlfn.ISFORMULA(zadanie!C26),IF(ISNUMBER(SEARCH("$",_xlfn.FORMULATEXT(zadanie!C26))),1,0),0)</f>
        <v>0</v>
      </c>
      <c r="XBZ37">
        <f t="shared" si="0"/>
        <v>0.125</v>
      </c>
      <c r="XCA37">
        <f t="shared" ca="1" si="5"/>
        <v>0</v>
      </c>
    </row>
    <row r="38" spans="16301:16307" x14ac:dyDescent="0.25">
      <c r="XBY38">
        <f ca="1">IF(_xlfn.ISFORMULA(zadanie!C27),IF(ISNUMBER(SEARCH("$",_xlfn.FORMULATEXT(zadanie!C27))),1,0),0)</f>
        <v>0</v>
      </c>
      <c r="XBZ38">
        <f t="shared" si="0"/>
        <v>0.125</v>
      </c>
      <c r="XCA38">
        <f t="shared" ca="1" si="5"/>
        <v>0</v>
      </c>
    </row>
    <row r="39" spans="16301:16307" x14ac:dyDescent="0.25">
      <c r="XBY39">
        <f ca="1">IF(_xlfn.ISFORMULA(zadanie!C28),IF(ISNUMBER(SEARCH("$",_xlfn.FORMULATEXT(zadanie!C28))),1,0),0)</f>
        <v>0</v>
      </c>
      <c r="XBZ39">
        <f t="shared" si="0"/>
        <v>0.125</v>
      </c>
      <c r="XCA39">
        <f t="shared" ca="1" si="5"/>
        <v>0</v>
      </c>
    </row>
    <row r="40" spans="16301:16307" x14ac:dyDescent="0.25">
      <c r="XBY40">
        <f ca="1">IF(_xlfn.ISFORMULA(zadanie!C29),IF(ISNUMBER(SEARCH("$",_xlfn.FORMULATEXT(zadanie!C29))),1,0),0)</f>
        <v>0</v>
      </c>
      <c r="XBZ40">
        <f t="shared" si="0"/>
        <v>0.125</v>
      </c>
      <c r="XCA40">
        <f t="shared" ca="1" si="5"/>
        <v>0</v>
      </c>
    </row>
    <row r="41" spans="16301:16307" x14ac:dyDescent="0.25">
      <c r="XBY41">
        <f ca="1">IF(_xlfn.ISFORMULA(zadanie!C30),IF(ISNUMBER(SEARCH("$",_xlfn.FORMULATEXT(zadanie!C30))),1,0),0)</f>
        <v>0</v>
      </c>
      <c r="XBZ41">
        <f t="shared" si="0"/>
        <v>0.125</v>
      </c>
      <c r="XCA41">
        <f t="shared" ca="1" si="5"/>
        <v>0</v>
      </c>
    </row>
    <row r="42" spans="16301:16307" x14ac:dyDescent="0.25">
      <c r="XBY42">
        <f ca="1">IF(_xlfn.ISFORMULA(zadanie!C31),IF(ISNUMBER(SEARCH("$",_xlfn.FORMULATEXT(zadanie!C31))),1,0),0)</f>
        <v>0</v>
      </c>
      <c r="XBZ42">
        <f t="shared" si="0"/>
        <v>0.125</v>
      </c>
      <c r="XCA42">
        <f t="shared" ca="1" si="5"/>
        <v>0</v>
      </c>
    </row>
    <row r="43" spans="16301:16307" x14ac:dyDescent="0.25">
      <c r="XBY43">
        <f>IF(AND(zadanie!D12&gt;0,zadanie!D12=zadanie!C12*zadanie!$B$8),1,0)</f>
        <v>0</v>
      </c>
      <c r="XBZ43">
        <f t="shared" si="0"/>
        <v>0.125</v>
      </c>
      <c r="XCA43">
        <f t="shared" si="4"/>
        <v>0</v>
      </c>
      <c r="XCB43" t="s">
        <v>39</v>
      </c>
      <c r="XCE43" t="str">
        <f>CONCATENATE(XCB43," ",SUM(XCA43:XCA62)," z ",SUM(XBZ43:XBZ62))</f>
        <v>2. výpočet odvodov 0 z 2.5</v>
      </c>
    </row>
    <row r="44" spans="16301:16307" x14ac:dyDescent="0.25">
      <c r="XBY44">
        <f>IF(AND(zadanie!D13&gt;0,zadanie!D13=zadanie!C13*zadanie!$B$8),1,0)</f>
        <v>0</v>
      </c>
      <c r="XBZ44">
        <f t="shared" si="0"/>
        <v>0.125</v>
      </c>
      <c r="XCA44">
        <f t="shared" si="4"/>
        <v>0</v>
      </c>
    </row>
    <row r="45" spans="16301:16307" x14ac:dyDescent="0.25">
      <c r="XBY45">
        <f>IF(AND(zadanie!D14&gt;0,zadanie!D14=zadanie!C14*zadanie!$B$8),1,0)</f>
        <v>0</v>
      </c>
      <c r="XBZ45">
        <f t="shared" si="0"/>
        <v>0.125</v>
      </c>
      <c r="XCA45">
        <f t="shared" ref="XCA45:XCA63" si="6">XBY45*XBZ45</f>
        <v>0</v>
      </c>
    </row>
    <row r="46" spans="16301:16307" x14ac:dyDescent="0.25">
      <c r="XBY46">
        <f>IF(AND(zadanie!D15&gt;0,zadanie!D15=zadanie!C15*zadanie!$B$8),1,0)</f>
        <v>0</v>
      </c>
      <c r="XBZ46">
        <f t="shared" si="0"/>
        <v>0.125</v>
      </c>
      <c r="XCA46">
        <f t="shared" si="6"/>
        <v>0</v>
      </c>
    </row>
    <row r="47" spans="16301:16307" x14ac:dyDescent="0.25">
      <c r="XBY47">
        <f>IF(AND(zadanie!D16&gt;0,zadanie!D16=zadanie!C16*zadanie!$B$8),1,0)</f>
        <v>0</v>
      </c>
      <c r="XBZ47">
        <f t="shared" si="0"/>
        <v>0.125</v>
      </c>
      <c r="XCA47">
        <f t="shared" si="6"/>
        <v>0</v>
      </c>
    </row>
    <row r="48" spans="16301:16307" x14ac:dyDescent="0.25">
      <c r="XBY48">
        <f>IF(AND(zadanie!D17&gt;0,zadanie!D17=zadanie!C17*zadanie!$B$8),1,0)</f>
        <v>0</v>
      </c>
      <c r="XBZ48">
        <f t="shared" si="0"/>
        <v>0.125</v>
      </c>
      <c r="XCA48">
        <f t="shared" si="6"/>
        <v>0</v>
      </c>
    </row>
    <row r="49" spans="16301:16307" x14ac:dyDescent="0.25">
      <c r="XBY49">
        <f>IF(AND(zadanie!D18&gt;0,zadanie!D18=zadanie!C18*zadanie!$B$8),1,0)</f>
        <v>0</v>
      </c>
      <c r="XBZ49">
        <f t="shared" si="0"/>
        <v>0.125</v>
      </c>
      <c r="XCA49">
        <f t="shared" si="6"/>
        <v>0</v>
      </c>
    </row>
    <row r="50" spans="16301:16307" x14ac:dyDescent="0.25">
      <c r="XBY50">
        <f>IF(AND(zadanie!D19&gt;0,zadanie!D19=zadanie!C19*zadanie!$B$8),1,0)</f>
        <v>0</v>
      </c>
      <c r="XBZ50">
        <f t="shared" si="0"/>
        <v>0.125</v>
      </c>
      <c r="XCA50">
        <f t="shared" si="6"/>
        <v>0</v>
      </c>
    </row>
    <row r="51" spans="16301:16307" x14ac:dyDescent="0.25">
      <c r="XBY51">
        <f>IF(AND(zadanie!D20&gt;0,zadanie!D20=zadanie!C20*zadanie!$B$8),1,0)</f>
        <v>0</v>
      </c>
      <c r="XBZ51">
        <f t="shared" si="0"/>
        <v>0.125</v>
      </c>
      <c r="XCA51">
        <f t="shared" si="6"/>
        <v>0</v>
      </c>
    </row>
    <row r="52" spans="16301:16307" x14ac:dyDescent="0.25">
      <c r="XBY52">
        <f>IF(AND(zadanie!D21&gt;0,zadanie!D21=zadanie!C21*zadanie!$B$8),1,0)</f>
        <v>0</v>
      </c>
      <c r="XBZ52">
        <f t="shared" si="0"/>
        <v>0.125</v>
      </c>
      <c r="XCA52">
        <f t="shared" si="6"/>
        <v>0</v>
      </c>
    </row>
    <row r="53" spans="16301:16307" x14ac:dyDescent="0.25">
      <c r="XBY53">
        <f>IF(AND(zadanie!D22&gt;0,zadanie!D22=zadanie!C22*zadanie!$B$8),1,0)</f>
        <v>0</v>
      </c>
      <c r="XBZ53">
        <f t="shared" si="0"/>
        <v>0.125</v>
      </c>
      <c r="XCA53">
        <f t="shared" si="6"/>
        <v>0</v>
      </c>
    </row>
    <row r="54" spans="16301:16307" x14ac:dyDescent="0.25">
      <c r="XBY54">
        <f>IF(AND(zadanie!D23&gt;0,zadanie!D23=zadanie!C23*zadanie!$B$8),1,0)</f>
        <v>0</v>
      </c>
      <c r="XBZ54">
        <f t="shared" si="0"/>
        <v>0.125</v>
      </c>
      <c r="XCA54">
        <f t="shared" si="6"/>
        <v>0</v>
      </c>
    </row>
    <row r="55" spans="16301:16307" x14ac:dyDescent="0.25">
      <c r="XBY55">
        <f>IF(AND(zadanie!D24&gt;0,zadanie!D24=zadanie!C24*zadanie!$B$8),1,0)</f>
        <v>0</v>
      </c>
      <c r="XBZ55">
        <f t="shared" si="0"/>
        <v>0.125</v>
      </c>
      <c r="XCA55">
        <f t="shared" si="6"/>
        <v>0</v>
      </c>
    </row>
    <row r="56" spans="16301:16307" x14ac:dyDescent="0.25">
      <c r="XBY56">
        <f>IF(AND(zadanie!D25&gt;0,zadanie!D25=zadanie!C25*zadanie!$B$8),1,0)</f>
        <v>0</v>
      </c>
      <c r="XBZ56">
        <f t="shared" si="0"/>
        <v>0.125</v>
      </c>
      <c r="XCA56">
        <f t="shared" si="6"/>
        <v>0</v>
      </c>
    </row>
    <row r="57" spans="16301:16307" x14ac:dyDescent="0.25">
      <c r="XBY57">
        <f>IF(AND(zadanie!D26&gt;0,zadanie!D26=zadanie!C26*zadanie!$B$8),1,0)</f>
        <v>0</v>
      </c>
      <c r="XBZ57">
        <f t="shared" si="0"/>
        <v>0.125</v>
      </c>
      <c r="XCA57">
        <f t="shared" si="6"/>
        <v>0</v>
      </c>
    </row>
    <row r="58" spans="16301:16307" x14ac:dyDescent="0.25">
      <c r="XBY58">
        <f>IF(AND(zadanie!D27&gt;0,zadanie!D27=zadanie!C27*zadanie!$B$8),1,0)</f>
        <v>0</v>
      </c>
      <c r="XBZ58">
        <f t="shared" si="0"/>
        <v>0.125</v>
      </c>
      <c r="XCA58">
        <f t="shared" si="6"/>
        <v>0</v>
      </c>
    </row>
    <row r="59" spans="16301:16307" x14ac:dyDescent="0.25">
      <c r="XBY59">
        <f>IF(AND(zadanie!D28&gt;0,zadanie!D28=zadanie!C28*zadanie!$B$8),1,0)</f>
        <v>0</v>
      </c>
      <c r="XBZ59">
        <f t="shared" si="0"/>
        <v>0.125</v>
      </c>
      <c r="XCA59">
        <f t="shared" si="6"/>
        <v>0</v>
      </c>
    </row>
    <row r="60" spans="16301:16307" x14ac:dyDescent="0.25">
      <c r="XBY60">
        <f>IF(AND(zadanie!D29&gt;0,zadanie!D29=zadanie!C29*zadanie!$B$8),1,0)</f>
        <v>0</v>
      </c>
      <c r="XBZ60">
        <f t="shared" si="0"/>
        <v>0.125</v>
      </c>
      <c r="XCA60">
        <f t="shared" si="6"/>
        <v>0</v>
      </c>
    </row>
    <row r="61" spans="16301:16307" x14ac:dyDescent="0.25">
      <c r="XBY61">
        <f>IF(AND(zadanie!D30&gt;0,zadanie!D30=zadanie!C30*zadanie!$B$8),1,0)</f>
        <v>0</v>
      </c>
      <c r="XBZ61">
        <f t="shared" si="0"/>
        <v>0.125</v>
      </c>
      <c r="XCA61">
        <f t="shared" si="6"/>
        <v>0</v>
      </c>
    </row>
    <row r="62" spans="16301:16307" x14ac:dyDescent="0.25">
      <c r="XBY62">
        <f>IF(AND(zadanie!D31&gt;0,zadanie!D31=zadanie!C31*zadanie!$B$8),1,0)</f>
        <v>0</v>
      </c>
      <c r="XBZ62">
        <f t="shared" si="0"/>
        <v>0.125</v>
      </c>
      <c r="XCA62">
        <f t="shared" si="6"/>
        <v>0</v>
      </c>
    </row>
    <row r="63" spans="16301:16307" x14ac:dyDescent="0.25">
      <c r="XBY63">
        <f ca="1">IF(_xlfn.ISFORMULA(zadanie!D12),IF(ISNUMBER(SEARCH("$",_xlfn.FORMULATEXT(zadanie!D12))),1,0),0)</f>
        <v>0</v>
      </c>
      <c r="XBZ63">
        <f t="shared" si="0"/>
        <v>0.125</v>
      </c>
      <c r="XCA63">
        <f t="shared" ca="1" si="6"/>
        <v>0</v>
      </c>
      <c r="XCB63" t="s">
        <v>38</v>
      </c>
      <c r="XCE63" t="str">
        <f ca="1">CONCATENATE(XCB63," ",SUM(XCA63:XCA82)," z ",SUM(XBZ63:XBZ82))</f>
        <v>použité absolútne adresovanie 0 z 2.5</v>
      </c>
    </row>
    <row r="64" spans="16301:16307" x14ac:dyDescent="0.25">
      <c r="XBY64">
        <f ca="1">IF(_xlfn.ISFORMULA(zadanie!D13),IF(ISNUMBER(SEARCH("$",_xlfn.FORMULATEXT(zadanie!D13))),1,0),0)</f>
        <v>0</v>
      </c>
      <c r="XBZ64">
        <f t="shared" si="0"/>
        <v>0.125</v>
      </c>
      <c r="XCA64">
        <f t="shared" ref="XCA64:XCA65" ca="1" si="7">XBY64*XBZ64</f>
        <v>0</v>
      </c>
    </row>
    <row r="65" spans="16301:16303" x14ac:dyDescent="0.25">
      <c r="XBY65">
        <f ca="1">IF(_xlfn.ISFORMULA(zadanie!D14),IF(ISNUMBER(SEARCH("$",_xlfn.FORMULATEXT(zadanie!D14))),1,0),0)</f>
        <v>0</v>
      </c>
      <c r="XBZ65">
        <f t="shared" si="0"/>
        <v>0.125</v>
      </c>
      <c r="XCA65">
        <f t="shared" ca="1" si="7"/>
        <v>0</v>
      </c>
    </row>
    <row r="66" spans="16301:16303" x14ac:dyDescent="0.25">
      <c r="XBY66">
        <f ca="1">IF(_xlfn.ISFORMULA(zadanie!D15),IF(ISNUMBER(SEARCH("$",_xlfn.FORMULATEXT(zadanie!D15))),1,0),0)</f>
        <v>0</v>
      </c>
      <c r="XBZ66">
        <f t="shared" si="0"/>
        <v>0.125</v>
      </c>
      <c r="XCA66">
        <f t="shared" ref="XCA66:XCA83" ca="1" si="8">XBY66*XBZ66</f>
        <v>0</v>
      </c>
    </row>
    <row r="67" spans="16301:16303" x14ac:dyDescent="0.25">
      <c r="XBY67">
        <f ca="1">IF(_xlfn.ISFORMULA(zadanie!D16),IF(ISNUMBER(SEARCH("$",_xlfn.FORMULATEXT(zadanie!D16))),1,0),0)</f>
        <v>0</v>
      </c>
      <c r="XBZ67">
        <f t="shared" si="0"/>
        <v>0.125</v>
      </c>
      <c r="XCA67">
        <f t="shared" ca="1" si="8"/>
        <v>0</v>
      </c>
    </row>
    <row r="68" spans="16301:16303" x14ac:dyDescent="0.25">
      <c r="XBY68">
        <f ca="1">IF(_xlfn.ISFORMULA(zadanie!D17),IF(ISNUMBER(SEARCH("$",_xlfn.FORMULATEXT(zadanie!D17))),1,0),0)</f>
        <v>0</v>
      </c>
      <c r="XBZ68">
        <f t="shared" ref="XBZ68:XBZ82" si="9">0.125</f>
        <v>0.125</v>
      </c>
      <c r="XCA68">
        <f t="shared" ca="1" si="8"/>
        <v>0</v>
      </c>
    </row>
    <row r="69" spans="16301:16303" x14ac:dyDescent="0.25">
      <c r="XBY69">
        <f ca="1">IF(_xlfn.ISFORMULA(zadanie!D18),IF(ISNUMBER(SEARCH("$",_xlfn.FORMULATEXT(zadanie!D18))),1,0),0)</f>
        <v>0</v>
      </c>
      <c r="XBZ69">
        <f t="shared" si="9"/>
        <v>0.125</v>
      </c>
      <c r="XCA69">
        <f t="shared" ca="1" si="8"/>
        <v>0</v>
      </c>
    </row>
    <row r="70" spans="16301:16303" x14ac:dyDescent="0.25">
      <c r="XBY70">
        <f ca="1">IF(_xlfn.ISFORMULA(zadanie!D19),IF(ISNUMBER(SEARCH("$",_xlfn.FORMULATEXT(zadanie!D19))),1,0),0)</f>
        <v>0</v>
      </c>
      <c r="XBZ70">
        <f t="shared" si="9"/>
        <v>0.125</v>
      </c>
      <c r="XCA70">
        <f t="shared" ca="1" si="8"/>
        <v>0</v>
      </c>
    </row>
    <row r="71" spans="16301:16303" x14ac:dyDescent="0.25">
      <c r="XBY71">
        <f ca="1">IF(_xlfn.ISFORMULA(zadanie!D20),IF(ISNUMBER(SEARCH("$",_xlfn.FORMULATEXT(zadanie!D20))),1,0),0)</f>
        <v>0</v>
      </c>
      <c r="XBZ71">
        <f t="shared" si="9"/>
        <v>0.125</v>
      </c>
      <c r="XCA71">
        <f t="shared" ca="1" si="8"/>
        <v>0</v>
      </c>
    </row>
    <row r="72" spans="16301:16303" x14ac:dyDescent="0.25">
      <c r="XBY72">
        <f ca="1">IF(_xlfn.ISFORMULA(zadanie!D21),IF(ISNUMBER(SEARCH("$",_xlfn.FORMULATEXT(zadanie!D21))),1,0),0)</f>
        <v>0</v>
      </c>
      <c r="XBZ72">
        <f t="shared" si="9"/>
        <v>0.125</v>
      </c>
      <c r="XCA72">
        <f t="shared" ca="1" si="8"/>
        <v>0</v>
      </c>
    </row>
    <row r="73" spans="16301:16303" x14ac:dyDescent="0.25">
      <c r="XBY73">
        <f ca="1">IF(_xlfn.ISFORMULA(zadanie!D22),IF(ISNUMBER(SEARCH("$",_xlfn.FORMULATEXT(zadanie!D22))),1,0),0)</f>
        <v>0</v>
      </c>
      <c r="XBZ73">
        <f t="shared" si="9"/>
        <v>0.125</v>
      </c>
      <c r="XCA73">
        <f t="shared" ca="1" si="8"/>
        <v>0</v>
      </c>
    </row>
    <row r="74" spans="16301:16303" x14ac:dyDescent="0.25">
      <c r="XBY74">
        <f ca="1">IF(_xlfn.ISFORMULA(zadanie!D23),IF(ISNUMBER(SEARCH("$",_xlfn.FORMULATEXT(zadanie!D23))),1,0),0)</f>
        <v>0</v>
      </c>
      <c r="XBZ74">
        <f t="shared" si="9"/>
        <v>0.125</v>
      </c>
      <c r="XCA74">
        <f t="shared" ca="1" si="8"/>
        <v>0</v>
      </c>
    </row>
    <row r="75" spans="16301:16303" x14ac:dyDescent="0.25">
      <c r="XBY75">
        <f ca="1">IF(_xlfn.ISFORMULA(zadanie!D24),IF(ISNUMBER(SEARCH("$",_xlfn.FORMULATEXT(zadanie!D24))),1,0),0)</f>
        <v>0</v>
      </c>
      <c r="XBZ75">
        <f t="shared" si="9"/>
        <v>0.125</v>
      </c>
      <c r="XCA75">
        <f t="shared" ca="1" si="8"/>
        <v>0</v>
      </c>
    </row>
    <row r="76" spans="16301:16303" x14ac:dyDescent="0.25">
      <c r="XBY76">
        <f ca="1">IF(_xlfn.ISFORMULA(zadanie!D25),IF(ISNUMBER(SEARCH("$",_xlfn.FORMULATEXT(zadanie!D25))),1,0),0)</f>
        <v>0</v>
      </c>
      <c r="XBZ76">
        <f t="shared" si="9"/>
        <v>0.125</v>
      </c>
      <c r="XCA76">
        <f t="shared" ca="1" si="8"/>
        <v>0</v>
      </c>
    </row>
    <row r="77" spans="16301:16303" x14ac:dyDescent="0.25">
      <c r="XBY77">
        <f ca="1">IF(_xlfn.ISFORMULA(zadanie!D26),IF(ISNUMBER(SEARCH("$",_xlfn.FORMULATEXT(zadanie!D26))),1,0),0)</f>
        <v>0</v>
      </c>
      <c r="XBZ77">
        <f t="shared" si="9"/>
        <v>0.125</v>
      </c>
      <c r="XCA77">
        <f t="shared" ca="1" si="8"/>
        <v>0</v>
      </c>
    </row>
    <row r="78" spans="16301:16303" x14ac:dyDescent="0.25">
      <c r="XBY78">
        <f ca="1">IF(_xlfn.ISFORMULA(zadanie!D27),IF(ISNUMBER(SEARCH("$",_xlfn.FORMULATEXT(zadanie!D27))),1,0),0)</f>
        <v>0</v>
      </c>
      <c r="XBZ78">
        <f t="shared" si="9"/>
        <v>0.125</v>
      </c>
      <c r="XCA78">
        <f t="shared" ca="1" si="8"/>
        <v>0</v>
      </c>
    </row>
    <row r="79" spans="16301:16303" x14ac:dyDescent="0.25">
      <c r="XBY79">
        <f ca="1">IF(_xlfn.ISFORMULA(zadanie!D28),IF(ISNUMBER(SEARCH("$",_xlfn.FORMULATEXT(zadanie!D28))),1,0),0)</f>
        <v>0</v>
      </c>
      <c r="XBZ79">
        <f t="shared" si="9"/>
        <v>0.125</v>
      </c>
      <c r="XCA79">
        <f t="shared" ca="1" si="8"/>
        <v>0</v>
      </c>
    </row>
    <row r="80" spans="16301:16303" x14ac:dyDescent="0.25">
      <c r="XBY80">
        <f ca="1">IF(_xlfn.ISFORMULA(zadanie!D29),IF(ISNUMBER(SEARCH("$",_xlfn.FORMULATEXT(zadanie!D29))),1,0),0)</f>
        <v>0</v>
      </c>
      <c r="XBZ80">
        <f t="shared" si="9"/>
        <v>0.125</v>
      </c>
      <c r="XCA80">
        <f t="shared" ca="1" si="8"/>
        <v>0</v>
      </c>
    </row>
    <row r="81" spans="16301:16307" x14ac:dyDescent="0.25">
      <c r="XBY81">
        <f ca="1">IF(_xlfn.ISFORMULA(zadanie!D30),IF(ISNUMBER(SEARCH("$",_xlfn.FORMULATEXT(zadanie!D30))),1,0),0)</f>
        <v>0</v>
      </c>
      <c r="XBZ81">
        <f t="shared" si="9"/>
        <v>0.125</v>
      </c>
      <c r="XCA81">
        <f t="shared" ca="1" si="8"/>
        <v>0</v>
      </c>
    </row>
    <row r="82" spans="16301:16307" x14ac:dyDescent="0.25">
      <c r="XBY82">
        <f ca="1">IF(_xlfn.ISFORMULA(zadanie!D31),IF(ISNUMBER(SEARCH("$",_xlfn.FORMULATEXT(zadanie!D31))),1,0),0)</f>
        <v>0</v>
      </c>
      <c r="XBZ82">
        <f t="shared" si="9"/>
        <v>0.125</v>
      </c>
      <c r="XCA82">
        <f t="shared" ca="1" si="8"/>
        <v>0</v>
      </c>
    </row>
    <row r="83" spans="16301:16307" x14ac:dyDescent="0.25">
      <c r="XBY83">
        <f>IF(AND(zadanie!E12&gt;0,zadanie!E12=(zadanie!C12-zadanie!D12)*zadanie!$B$9),1,0)</f>
        <v>0</v>
      </c>
      <c r="XBZ83">
        <v>0.3</v>
      </c>
      <c r="XCA83">
        <f t="shared" si="8"/>
        <v>0</v>
      </c>
      <c r="XCB83" t="s">
        <v>41</v>
      </c>
      <c r="XCE83" t="str">
        <f>CONCATENATE(XCB83," ",SUM(XCA83:XCA102)," z ",SUM(XBZ83:XBZ102))</f>
        <v>3. výpočet dane 0 z 6</v>
      </c>
    </row>
    <row r="84" spans="16301:16307" x14ac:dyDescent="0.25">
      <c r="XBY84">
        <f>IF(AND(zadanie!E13&gt;0,zadanie!E13=(zadanie!C13-zadanie!D13)*zadanie!$B$9),1,0)</f>
        <v>0</v>
      </c>
      <c r="XBZ84">
        <v>0.3</v>
      </c>
      <c r="XCA84">
        <f t="shared" ref="XCA84:XCA103" si="10">XBY84*XBZ84</f>
        <v>0</v>
      </c>
    </row>
    <row r="85" spans="16301:16307" x14ac:dyDescent="0.25">
      <c r="XBY85">
        <f>IF(AND(zadanie!E14&gt;0,zadanie!E14=(zadanie!C14-zadanie!D14)*zadanie!$B$9),1,0)</f>
        <v>0</v>
      </c>
      <c r="XBZ85">
        <v>0.3</v>
      </c>
      <c r="XCA85">
        <f t="shared" si="10"/>
        <v>0</v>
      </c>
    </row>
    <row r="86" spans="16301:16307" x14ac:dyDescent="0.25">
      <c r="XBY86">
        <f>IF(AND(zadanie!E15&gt;0,zadanie!E15=(zadanie!C15-zadanie!D15)*zadanie!$B$9),1,0)</f>
        <v>0</v>
      </c>
      <c r="XBZ86">
        <v>0.3</v>
      </c>
      <c r="XCA86">
        <f t="shared" si="10"/>
        <v>0</v>
      </c>
    </row>
    <row r="87" spans="16301:16307" x14ac:dyDescent="0.25">
      <c r="XBY87">
        <f>IF(AND(zadanie!E16&gt;0,zadanie!E16=(zadanie!C16-zadanie!D16)*zadanie!$B$9),1,0)</f>
        <v>0</v>
      </c>
      <c r="XBZ87">
        <v>0.3</v>
      </c>
      <c r="XCA87">
        <f t="shared" si="10"/>
        <v>0</v>
      </c>
    </row>
    <row r="88" spans="16301:16307" x14ac:dyDescent="0.25">
      <c r="XBY88">
        <f>IF(AND(zadanie!E17&gt;0,zadanie!E17=(zadanie!C17-zadanie!D17)*zadanie!$B$9),1,0)</f>
        <v>0</v>
      </c>
      <c r="XBZ88">
        <v>0.3</v>
      </c>
      <c r="XCA88">
        <f t="shared" si="10"/>
        <v>0</v>
      </c>
    </row>
    <row r="89" spans="16301:16307" x14ac:dyDescent="0.25">
      <c r="XBY89">
        <f>IF(AND(zadanie!E18&gt;0,zadanie!E18=(zadanie!C18-zadanie!D18)*zadanie!$B$9),1,0)</f>
        <v>0</v>
      </c>
      <c r="XBZ89">
        <v>0.3</v>
      </c>
      <c r="XCA89">
        <f t="shared" si="10"/>
        <v>0</v>
      </c>
    </row>
    <row r="90" spans="16301:16307" x14ac:dyDescent="0.25">
      <c r="XBY90">
        <f>IF(AND(zadanie!E19&gt;0,zadanie!E19=(zadanie!C19-zadanie!D19)*zadanie!$B$9),1,0)</f>
        <v>0</v>
      </c>
      <c r="XBZ90">
        <v>0.3</v>
      </c>
      <c r="XCA90">
        <f t="shared" si="10"/>
        <v>0</v>
      </c>
    </row>
    <row r="91" spans="16301:16307" x14ac:dyDescent="0.25">
      <c r="XBY91">
        <f>IF(AND(zadanie!E20&gt;0,zadanie!E20=(zadanie!C20-zadanie!D20)*zadanie!$B$9),1,0)</f>
        <v>0</v>
      </c>
      <c r="XBZ91">
        <v>0.3</v>
      </c>
      <c r="XCA91">
        <f t="shared" si="10"/>
        <v>0</v>
      </c>
    </row>
    <row r="92" spans="16301:16307" x14ac:dyDescent="0.25">
      <c r="XBY92">
        <f>IF(AND(zadanie!E21&gt;0,zadanie!E21=(zadanie!C21-zadanie!D21)*zadanie!$B$9),1,0)</f>
        <v>0</v>
      </c>
      <c r="XBZ92">
        <v>0.3</v>
      </c>
      <c r="XCA92">
        <f t="shared" si="10"/>
        <v>0</v>
      </c>
    </row>
    <row r="93" spans="16301:16307" x14ac:dyDescent="0.25">
      <c r="XBY93">
        <f>IF(AND(zadanie!E22&gt;0,zadanie!E22=(zadanie!C22-zadanie!D22)*zadanie!$B$9),1,0)</f>
        <v>0</v>
      </c>
      <c r="XBZ93">
        <v>0.3</v>
      </c>
      <c r="XCA93">
        <f t="shared" si="10"/>
        <v>0</v>
      </c>
    </row>
    <row r="94" spans="16301:16307" x14ac:dyDescent="0.25">
      <c r="XBY94">
        <f>IF(AND(zadanie!E23&gt;0,zadanie!E23=(zadanie!C23-zadanie!D23)*zadanie!$B$9),1,0)</f>
        <v>0</v>
      </c>
      <c r="XBZ94">
        <v>0.3</v>
      </c>
      <c r="XCA94">
        <f t="shared" si="10"/>
        <v>0</v>
      </c>
    </row>
    <row r="95" spans="16301:16307" x14ac:dyDescent="0.25">
      <c r="XBY95">
        <f>IF(AND(zadanie!E24&gt;0,zadanie!E24=(zadanie!C24-zadanie!D24)*zadanie!$B$9),1,0)</f>
        <v>0</v>
      </c>
      <c r="XBZ95">
        <v>0.3</v>
      </c>
      <c r="XCA95">
        <f t="shared" si="10"/>
        <v>0</v>
      </c>
    </row>
    <row r="96" spans="16301:16307" x14ac:dyDescent="0.25">
      <c r="XBY96">
        <f>IF(AND(zadanie!E25&gt;0,zadanie!E25=(zadanie!C25-zadanie!D25)*zadanie!$B$9),1,0)</f>
        <v>0</v>
      </c>
      <c r="XBZ96">
        <v>0.3</v>
      </c>
      <c r="XCA96">
        <f t="shared" si="10"/>
        <v>0</v>
      </c>
    </row>
    <row r="97" spans="16301:16307" x14ac:dyDescent="0.25">
      <c r="XBY97">
        <f>IF(AND(zadanie!E26&gt;0,zadanie!E26=(zadanie!C26-zadanie!D26)*zadanie!$B$9),1,0)</f>
        <v>0</v>
      </c>
      <c r="XBZ97">
        <v>0.3</v>
      </c>
      <c r="XCA97">
        <f t="shared" si="10"/>
        <v>0</v>
      </c>
    </row>
    <row r="98" spans="16301:16307" x14ac:dyDescent="0.25">
      <c r="XBY98">
        <f>IF(AND(zadanie!E27&gt;0,zadanie!E27=(zadanie!C27-zadanie!D27)*zadanie!$B$9),1,0)</f>
        <v>0</v>
      </c>
      <c r="XBZ98">
        <v>0.3</v>
      </c>
      <c r="XCA98">
        <f t="shared" si="10"/>
        <v>0</v>
      </c>
    </row>
    <row r="99" spans="16301:16307" x14ac:dyDescent="0.25">
      <c r="XBY99">
        <f>IF(AND(zadanie!E28&gt;0,zadanie!E28=(zadanie!C28-zadanie!D28)*zadanie!$B$9),1,0)</f>
        <v>0</v>
      </c>
      <c r="XBZ99">
        <v>0.3</v>
      </c>
      <c r="XCA99">
        <f t="shared" si="10"/>
        <v>0</v>
      </c>
    </row>
    <row r="100" spans="16301:16307" x14ac:dyDescent="0.25">
      <c r="XBY100">
        <f>IF(AND(zadanie!E29&gt;0,zadanie!E29=(zadanie!C29-zadanie!D29)*zadanie!$B$9),1,0)</f>
        <v>0</v>
      </c>
      <c r="XBZ100">
        <v>0.3</v>
      </c>
      <c r="XCA100">
        <f t="shared" si="10"/>
        <v>0</v>
      </c>
    </row>
    <row r="101" spans="16301:16307" x14ac:dyDescent="0.25">
      <c r="XBY101">
        <f>IF(AND(zadanie!E30&gt;0,zadanie!E30=(zadanie!C30-zadanie!D30)*zadanie!$B$9),1,0)</f>
        <v>0</v>
      </c>
      <c r="XBZ101">
        <v>0.3</v>
      </c>
      <c r="XCA101">
        <f t="shared" si="10"/>
        <v>0</v>
      </c>
    </row>
    <row r="102" spans="16301:16307" x14ac:dyDescent="0.25">
      <c r="XBY102">
        <f>IF(AND(zadanie!E31&gt;0,zadanie!E31=(zadanie!C31-zadanie!D31)*zadanie!$B$9),1,0)</f>
        <v>0</v>
      </c>
      <c r="XBZ102">
        <v>0.3</v>
      </c>
      <c r="XCA102">
        <f t="shared" si="10"/>
        <v>0</v>
      </c>
    </row>
    <row r="103" spans="16301:16307" x14ac:dyDescent="0.25">
      <c r="XBY103">
        <f ca="1">IF(_xlfn.ISFORMULA(zadanie!E12),IF(ISNUMBER(SEARCH("$",_xlfn.FORMULATEXT(zadanie!E12))),1,0),0)</f>
        <v>0</v>
      </c>
      <c r="XBZ103">
        <v>0.1</v>
      </c>
      <c r="XCA103">
        <f t="shared" ca="1" si="10"/>
        <v>0</v>
      </c>
      <c r="XCB103" t="s">
        <v>38</v>
      </c>
      <c r="XCE103" t="str">
        <f ca="1">CONCATENATE(XCB103," ",SUM(XCA103:XCA122)," z ",SUM(XBZ103:XBZ122))</f>
        <v>použité absolútne adresovanie 0 z 2</v>
      </c>
    </row>
    <row r="104" spans="16301:16307" x14ac:dyDescent="0.25">
      <c r="XBY104">
        <f ca="1">IF(_xlfn.ISFORMULA(zadanie!E13),IF(ISNUMBER(SEARCH("$",_xlfn.FORMULATEXT(zadanie!E13))),1,0),0)</f>
        <v>0</v>
      </c>
      <c r="XBZ104">
        <v>0.1</v>
      </c>
      <c r="XCA104">
        <f t="shared" ref="XCA104" ca="1" si="11">XBY104*XBZ104</f>
        <v>0</v>
      </c>
    </row>
    <row r="105" spans="16301:16307" x14ac:dyDescent="0.25">
      <c r="XBY105">
        <f ca="1">IF(_xlfn.ISFORMULA(zadanie!E14),IF(ISNUMBER(SEARCH("$",_xlfn.FORMULATEXT(zadanie!E14))),1,0),0)</f>
        <v>0</v>
      </c>
      <c r="XBZ105">
        <v>0.1</v>
      </c>
      <c r="XCA105">
        <f t="shared" ref="XCA105:XCA123" ca="1" si="12">XBY105*XBZ105</f>
        <v>0</v>
      </c>
    </row>
    <row r="106" spans="16301:16307" x14ac:dyDescent="0.25">
      <c r="XBY106">
        <f ca="1">IF(_xlfn.ISFORMULA(zadanie!E15),IF(ISNUMBER(SEARCH("$",_xlfn.FORMULATEXT(zadanie!E15))),1,0),0)</f>
        <v>0</v>
      </c>
      <c r="XBZ106">
        <v>0.1</v>
      </c>
      <c r="XCA106">
        <f t="shared" ca="1" si="12"/>
        <v>0</v>
      </c>
    </row>
    <row r="107" spans="16301:16307" x14ac:dyDescent="0.25">
      <c r="XBY107">
        <f ca="1">IF(_xlfn.ISFORMULA(zadanie!E16),IF(ISNUMBER(SEARCH("$",_xlfn.FORMULATEXT(zadanie!E16))),1,0),0)</f>
        <v>0</v>
      </c>
      <c r="XBZ107">
        <v>0.1</v>
      </c>
      <c r="XCA107">
        <f t="shared" ca="1" si="12"/>
        <v>0</v>
      </c>
    </row>
    <row r="108" spans="16301:16307" x14ac:dyDescent="0.25">
      <c r="XBY108">
        <f ca="1">IF(_xlfn.ISFORMULA(zadanie!E17),IF(ISNUMBER(SEARCH("$",_xlfn.FORMULATEXT(zadanie!E17))),1,0),0)</f>
        <v>0</v>
      </c>
      <c r="XBZ108">
        <v>0.1</v>
      </c>
      <c r="XCA108">
        <f t="shared" ca="1" si="12"/>
        <v>0</v>
      </c>
    </row>
    <row r="109" spans="16301:16307" x14ac:dyDescent="0.25">
      <c r="XBY109">
        <f ca="1">IF(_xlfn.ISFORMULA(zadanie!E18),IF(ISNUMBER(SEARCH("$",_xlfn.FORMULATEXT(zadanie!E18))),1,0),0)</f>
        <v>0</v>
      </c>
      <c r="XBZ109">
        <v>0.1</v>
      </c>
      <c r="XCA109">
        <f t="shared" ca="1" si="12"/>
        <v>0</v>
      </c>
    </row>
    <row r="110" spans="16301:16307" x14ac:dyDescent="0.25">
      <c r="XBY110">
        <f ca="1">IF(_xlfn.ISFORMULA(zadanie!E19),IF(ISNUMBER(SEARCH("$",_xlfn.FORMULATEXT(zadanie!E19))),1,0),0)</f>
        <v>0</v>
      </c>
      <c r="XBZ110">
        <v>0.1</v>
      </c>
      <c r="XCA110">
        <f t="shared" ca="1" si="12"/>
        <v>0</v>
      </c>
    </row>
    <row r="111" spans="16301:16307" x14ac:dyDescent="0.25">
      <c r="XBY111">
        <f ca="1">IF(_xlfn.ISFORMULA(zadanie!E20),IF(ISNUMBER(SEARCH("$",_xlfn.FORMULATEXT(zadanie!E20))),1,0),0)</f>
        <v>0</v>
      </c>
      <c r="XBZ111">
        <v>0.1</v>
      </c>
      <c r="XCA111">
        <f t="shared" ca="1" si="12"/>
        <v>0</v>
      </c>
    </row>
    <row r="112" spans="16301:16307" x14ac:dyDescent="0.25">
      <c r="XBY112">
        <f ca="1">IF(_xlfn.ISFORMULA(zadanie!E21),IF(ISNUMBER(SEARCH("$",_xlfn.FORMULATEXT(zadanie!E21))),1,0),0)</f>
        <v>0</v>
      </c>
      <c r="XBZ112">
        <v>0.1</v>
      </c>
      <c r="XCA112">
        <f t="shared" ca="1" si="12"/>
        <v>0</v>
      </c>
    </row>
    <row r="113" spans="16301:16307" x14ac:dyDescent="0.25">
      <c r="XBY113">
        <f ca="1">IF(_xlfn.ISFORMULA(zadanie!E22),IF(ISNUMBER(SEARCH("$",_xlfn.FORMULATEXT(zadanie!E22))),1,0),0)</f>
        <v>0</v>
      </c>
      <c r="XBZ113">
        <v>0.1</v>
      </c>
      <c r="XCA113">
        <f t="shared" ca="1" si="12"/>
        <v>0</v>
      </c>
    </row>
    <row r="114" spans="16301:16307" x14ac:dyDescent="0.25">
      <c r="XBY114">
        <f ca="1">IF(_xlfn.ISFORMULA(zadanie!E23),IF(ISNUMBER(SEARCH("$",_xlfn.FORMULATEXT(zadanie!E23))),1,0),0)</f>
        <v>0</v>
      </c>
      <c r="XBZ114">
        <v>0.1</v>
      </c>
      <c r="XCA114">
        <f t="shared" ca="1" si="12"/>
        <v>0</v>
      </c>
    </row>
    <row r="115" spans="16301:16307" x14ac:dyDescent="0.25">
      <c r="XBY115">
        <f ca="1">IF(_xlfn.ISFORMULA(zadanie!E24),IF(ISNUMBER(SEARCH("$",_xlfn.FORMULATEXT(zadanie!E24))),1,0),0)</f>
        <v>0</v>
      </c>
      <c r="XBZ115">
        <v>0.1</v>
      </c>
      <c r="XCA115">
        <f t="shared" ca="1" si="12"/>
        <v>0</v>
      </c>
    </row>
    <row r="116" spans="16301:16307" x14ac:dyDescent="0.25">
      <c r="XBY116">
        <f ca="1">IF(_xlfn.ISFORMULA(zadanie!E25),IF(ISNUMBER(SEARCH("$",_xlfn.FORMULATEXT(zadanie!E25))),1,0),0)</f>
        <v>0</v>
      </c>
      <c r="XBZ116">
        <v>0.1</v>
      </c>
      <c r="XCA116">
        <f t="shared" ca="1" si="12"/>
        <v>0</v>
      </c>
    </row>
    <row r="117" spans="16301:16307" x14ac:dyDescent="0.25">
      <c r="XBY117">
        <f ca="1">IF(_xlfn.ISFORMULA(zadanie!E26),IF(ISNUMBER(SEARCH("$",_xlfn.FORMULATEXT(zadanie!E26))),1,0),0)</f>
        <v>0</v>
      </c>
      <c r="XBZ117">
        <v>0.1</v>
      </c>
      <c r="XCA117">
        <f t="shared" ca="1" si="12"/>
        <v>0</v>
      </c>
    </row>
    <row r="118" spans="16301:16307" x14ac:dyDescent="0.25">
      <c r="XBY118">
        <f ca="1">IF(_xlfn.ISFORMULA(zadanie!E27),IF(ISNUMBER(SEARCH("$",_xlfn.FORMULATEXT(zadanie!E27))),1,0),0)</f>
        <v>0</v>
      </c>
      <c r="XBZ118">
        <v>0.1</v>
      </c>
      <c r="XCA118">
        <f t="shared" ca="1" si="12"/>
        <v>0</v>
      </c>
    </row>
    <row r="119" spans="16301:16307" x14ac:dyDescent="0.25">
      <c r="XBY119">
        <f ca="1">IF(_xlfn.ISFORMULA(zadanie!E28),IF(ISNUMBER(SEARCH("$",_xlfn.FORMULATEXT(zadanie!E28))),1,0),0)</f>
        <v>0</v>
      </c>
      <c r="XBZ119">
        <v>0.1</v>
      </c>
      <c r="XCA119">
        <f t="shared" ca="1" si="12"/>
        <v>0</v>
      </c>
    </row>
    <row r="120" spans="16301:16307" x14ac:dyDescent="0.25">
      <c r="XBY120">
        <f ca="1">IF(_xlfn.ISFORMULA(zadanie!E29),IF(ISNUMBER(SEARCH("$",_xlfn.FORMULATEXT(zadanie!E29))),1,0),0)</f>
        <v>0</v>
      </c>
      <c r="XBZ120">
        <v>0.1</v>
      </c>
      <c r="XCA120">
        <f t="shared" ca="1" si="12"/>
        <v>0</v>
      </c>
    </row>
    <row r="121" spans="16301:16307" x14ac:dyDescent="0.25">
      <c r="XBY121">
        <f ca="1">IF(_xlfn.ISFORMULA(zadanie!E30),IF(ISNUMBER(SEARCH("$",_xlfn.FORMULATEXT(zadanie!E30))),1,0),0)</f>
        <v>0</v>
      </c>
      <c r="XBZ121">
        <v>0.1</v>
      </c>
      <c r="XCA121">
        <f t="shared" ca="1" si="12"/>
        <v>0</v>
      </c>
    </row>
    <row r="122" spans="16301:16307" x14ac:dyDescent="0.25">
      <c r="XBY122">
        <f ca="1">IF(_xlfn.ISFORMULA(zadanie!E31),IF(ISNUMBER(SEARCH("$",_xlfn.FORMULATEXT(zadanie!E31))),1,0),0)</f>
        <v>0</v>
      </c>
      <c r="XBZ122">
        <v>0.1</v>
      </c>
      <c r="XCA122">
        <f t="shared" ca="1" si="12"/>
        <v>0</v>
      </c>
    </row>
    <row r="123" spans="16301:16307" x14ac:dyDescent="0.25">
      <c r="XBY123">
        <f>IF(AND(zadanie!F12&gt;0,zadanie!F12=zadanie!C12-zadanie!D12-zadanie!E12),1,0)</f>
        <v>0</v>
      </c>
      <c r="XBZ123">
        <v>0.25</v>
      </c>
      <c r="XCA123">
        <f t="shared" si="12"/>
        <v>0</v>
      </c>
      <c r="XCB123" t="s">
        <v>42</v>
      </c>
      <c r="XCE123" t="str">
        <f>CONCATENATE(XCB123," ",SUM(XCA123:XCA142)," z ",SUM(XBZ123:XBZ142))</f>
        <v>4. výpočet čistej mzdy 0 z 5</v>
      </c>
    </row>
    <row r="124" spans="16301:16307" x14ac:dyDescent="0.25">
      <c r="XBY124">
        <f>IF(AND(zadanie!F13&gt;0,zadanie!F13=zadanie!C13-zadanie!D13-zadanie!E13),1,0)</f>
        <v>0</v>
      </c>
      <c r="XBZ124">
        <v>0.25</v>
      </c>
      <c r="XCA124">
        <f t="shared" ref="XCA124:XCA125" si="13">XBY124*XBZ124</f>
        <v>0</v>
      </c>
    </row>
    <row r="125" spans="16301:16307" x14ac:dyDescent="0.25">
      <c r="XBY125">
        <f>IF(AND(zadanie!F14&gt;0,zadanie!F14=zadanie!C14-zadanie!D14-zadanie!E14),1,0)</f>
        <v>0</v>
      </c>
      <c r="XBZ125">
        <v>0.25</v>
      </c>
      <c r="XCA125">
        <f t="shared" si="13"/>
        <v>0</v>
      </c>
    </row>
    <row r="126" spans="16301:16307" x14ac:dyDescent="0.25">
      <c r="XBY126">
        <f>IF(AND(zadanie!F15&gt;0,zadanie!F15=zadanie!C15-zadanie!D15-zadanie!E15),1,0)</f>
        <v>0</v>
      </c>
      <c r="XBZ126">
        <v>0.25</v>
      </c>
      <c r="XCA126">
        <f t="shared" ref="XCA126:XCA142" si="14">XBY126*XBZ126</f>
        <v>0</v>
      </c>
    </row>
    <row r="127" spans="16301:16307" x14ac:dyDescent="0.25">
      <c r="XBY127">
        <f>IF(AND(zadanie!F16&gt;0,zadanie!F16=zadanie!C16-zadanie!D16-zadanie!E16),1,0)</f>
        <v>0</v>
      </c>
      <c r="XBZ127">
        <v>0.25</v>
      </c>
      <c r="XCA127">
        <f t="shared" si="14"/>
        <v>0</v>
      </c>
    </row>
    <row r="128" spans="16301:16307" x14ac:dyDescent="0.25">
      <c r="XBY128">
        <f>IF(AND(zadanie!F17&gt;0,zadanie!F17=zadanie!C17-zadanie!D17-zadanie!E17),1,0)</f>
        <v>0</v>
      </c>
      <c r="XBZ128">
        <v>0.25</v>
      </c>
      <c r="XCA128">
        <f t="shared" si="14"/>
        <v>0</v>
      </c>
    </row>
    <row r="129" spans="16301:16303" x14ac:dyDescent="0.25">
      <c r="XBY129">
        <f>IF(AND(zadanie!F18&gt;0,zadanie!F18=zadanie!C18-zadanie!D18-zadanie!E18),1,0)</f>
        <v>0</v>
      </c>
      <c r="XBZ129">
        <v>0.25</v>
      </c>
      <c r="XCA129">
        <f t="shared" si="14"/>
        <v>0</v>
      </c>
    </row>
    <row r="130" spans="16301:16303" x14ac:dyDescent="0.25">
      <c r="XBY130">
        <f>IF(AND(zadanie!F19&gt;0,zadanie!F19=zadanie!C19-zadanie!D19-zadanie!E19),1,0)</f>
        <v>0</v>
      </c>
      <c r="XBZ130">
        <v>0.25</v>
      </c>
      <c r="XCA130">
        <f t="shared" si="14"/>
        <v>0</v>
      </c>
    </row>
    <row r="131" spans="16301:16303" x14ac:dyDescent="0.25">
      <c r="XBY131">
        <f>IF(AND(zadanie!F20&gt;0,zadanie!F20=zadanie!C20-zadanie!D20-zadanie!E20),1,0)</f>
        <v>0</v>
      </c>
      <c r="XBZ131">
        <v>0.25</v>
      </c>
      <c r="XCA131">
        <f t="shared" si="14"/>
        <v>0</v>
      </c>
    </row>
    <row r="132" spans="16301:16303" x14ac:dyDescent="0.25">
      <c r="XBY132">
        <f>IF(AND(zadanie!F21&gt;0,zadanie!F21=zadanie!C21-zadanie!D21-zadanie!E21),1,0)</f>
        <v>0</v>
      </c>
      <c r="XBZ132">
        <v>0.25</v>
      </c>
      <c r="XCA132">
        <f t="shared" si="14"/>
        <v>0</v>
      </c>
    </row>
    <row r="133" spans="16301:16303" x14ac:dyDescent="0.25">
      <c r="XBY133">
        <f>IF(AND(zadanie!F22&gt;0,zadanie!F22=zadanie!C22-zadanie!D22-zadanie!E22),1,0)</f>
        <v>0</v>
      </c>
      <c r="XBZ133">
        <v>0.25</v>
      </c>
      <c r="XCA133">
        <f t="shared" si="14"/>
        <v>0</v>
      </c>
    </row>
    <row r="134" spans="16301:16303" x14ac:dyDescent="0.25">
      <c r="XBY134">
        <f>IF(AND(zadanie!F23&gt;0,zadanie!F23=zadanie!C23-zadanie!D23-zadanie!E23),1,0)</f>
        <v>0</v>
      </c>
      <c r="XBZ134">
        <v>0.25</v>
      </c>
      <c r="XCA134">
        <f t="shared" si="14"/>
        <v>0</v>
      </c>
    </row>
    <row r="135" spans="16301:16303" x14ac:dyDescent="0.25">
      <c r="XBY135">
        <f>IF(AND(zadanie!F24&gt;0,zadanie!F24=zadanie!C24-zadanie!D24-zadanie!E24),1,0)</f>
        <v>0</v>
      </c>
      <c r="XBZ135">
        <v>0.25</v>
      </c>
      <c r="XCA135">
        <f t="shared" si="14"/>
        <v>0</v>
      </c>
    </row>
    <row r="136" spans="16301:16303" x14ac:dyDescent="0.25">
      <c r="XBY136">
        <f>IF(AND(zadanie!F25&gt;0,zadanie!F25=zadanie!C25-zadanie!D25-zadanie!E25),1,0)</f>
        <v>0</v>
      </c>
      <c r="XBZ136">
        <v>0.25</v>
      </c>
      <c r="XCA136">
        <f t="shared" si="14"/>
        <v>0</v>
      </c>
    </row>
    <row r="137" spans="16301:16303" x14ac:dyDescent="0.25">
      <c r="XBY137">
        <f>IF(AND(zadanie!F26&gt;0,zadanie!F26=zadanie!C26-zadanie!D26-zadanie!E26),1,0)</f>
        <v>0</v>
      </c>
      <c r="XBZ137">
        <v>0.25</v>
      </c>
      <c r="XCA137">
        <f t="shared" si="14"/>
        <v>0</v>
      </c>
    </row>
    <row r="138" spans="16301:16303" x14ac:dyDescent="0.25">
      <c r="XBY138">
        <f>IF(AND(zadanie!F27&gt;0,zadanie!F27=zadanie!C27-zadanie!D27-zadanie!E27),1,0)</f>
        <v>0</v>
      </c>
      <c r="XBZ138">
        <v>0.25</v>
      </c>
      <c r="XCA138">
        <f t="shared" si="14"/>
        <v>0</v>
      </c>
    </row>
    <row r="139" spans="16301:16303" x14ac:dyDescent="0.25">
      <c r="XBY139">
        <f>IF(AND(zadanie!F28&gt;0,zadanie!F28=zadanie!C28-zadanie!D28-zadanie!E28),1,0)</f>
        <v>0</v>
      </c>
      <c r="XBZ139">
        <v>0.25</v>
      </c>
      <c r="XCA139">
        <f t="shared" si="14"/>
        <v>0</v>
      </c>
    </row>
    <row r="140" spans="16301:16303" x14ac:dyDescent="0.25">
      <c r="XBY140">
        <f>IF(AND(zadanie!F29&gt;0,zadanie!F29=zadanie!C29-zadanie!D29-zadanie!E29),1,0)</f>
        <v>0</v>
      </c>
      <c r="XBZ140">
        <v>0.25</v>
      </c>
      <c r="XCA140">
        <f t="shared" si="14"/>
        <v>0</v>
      </c>
    </row>
    <row r="141" spans="16301:16303" x14ac:dyDescent="0.25">
      <c r="XBY141">
        <f>IF(AND(zadanie!F30&gt;0,zadanie!F30=zadanie!C30-zadanie!D30-zadanie!E30),1,0)</f>
        <v>0</v>
      </c>
      <c r="XBZ141">
        <v>0.25</v>
      </c>
      <c r="XCA141">
        <f t="shared" si="14"/>
        <v>0</v>
      </c>
    </row>
    <row r="142" spans="16301:16303" x14ac:dyDescent="0.25">
      <c r="XBY142">
        <f>IF(AND(zadanie!F31&gt;0,zadanie!F31=zadanie!C31-zadanie!D31-zadanie!E31),1,0)</f>
        <v>0</v>
      </c>
      <c r="XBZ142">
        <v>0.25</v>
      </c>
      <c r="XCA142">
        <f t="shared" si="14"/>
        <v>0</v>
      </c>
    </row>
  </sheetData>
  <sheetProtection algorithmName="SHA-512" hashValue="i3Bs0RND9RWdVMXSkLU7ev9qXOeVXkZUxyvucKUu3R2UD7g5ECW9yYYQ17q294V+LnMA4v63un1CjcGzvQ/fSg==" saltValue="CjiNW+Zt2nOD1c5QC1SMyw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zadanie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Ján Skalka</cp:lastModifiedBy>
  <cp:lastPrinted>2023-10-15T20:36:09Z</cp:lastPrinted>
  <dcterms:created xsi:type="dcterms:W3CDTF">2018-09-09T09:10:55Z</dcterms:created>
  <dcterms:modified xsi:type="dcterms:W3CDTF">2023-10-15T20:36:15Z</dcterms:modified>
</cp:coreProperties>
</file>