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D:\Excel-pracovne listy\produkcia\"/>
    </mc:Choice>
  </mc:AlternateContent>
  <xr:revisionPtr revIDLastSave="0" documentId="13_ncr:1_{1E102010-15D8-4F9D-B6C1-FAC9D9A614F5}" xr6:coauthVersionLast="47" xr6:coauthVersionMax="47" xr10:uidLastSave="{00000000-0000-0000-0000-000000000000}"/>
  <bookViews>
    <workbookView xWindow="-120" yWindow="-120" windowWidth="19440" windowHeight="11640" xr2:uid="{00000000-000D-0000-FFFF-FFFF00000000}"/>
  </bookViews>
  <sheets>
    <sheet name="zadanie" sheetId="3" r:id="rId1"/>
    <sheet name="result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BY5" i="2" l="1"/>
  <c r="XBY6" i="2"/>
  <c r="XBY7" i="2"/>
  <c r="XBY8" i="2"/>
  <c r="XBY9" i="2"/>
  <c r="XBY10" i="2"/>
  <c r="XBY11" i="2"/>
  <c r="XBY12" i="2"/>
  <c r="XBY13" i="2"/>
  <c r="XBY4" i="2"/>
  <c r="XBY18" i="2"/>
  <c r="XBY22" i="2"/>
  <c r="XBY19" i="2"/>
  <c r="XBY23" i="2"/>
  <c r="XBY21" i="2"/>
  <c r="XBY16" i="2"/>
  <c r="XBY20" i="2"/>
  <c r="XBY15" i="2"/>
  <c r="XBY17" i="2"/>
  <c r="XBY14" i="2"/>
  <c r="XBY33" i="2"/>
  <c r="XBY24" i="2"/>
  <c r="XBY27" i="2"/>
  <c r="XBY31" i="2"/>
  <c r="XBY32" i="2"/>
  <c r="XBY26" i="2"/>
  <c r="XBY30" i="2"/>
  <c r="XBY25" i="2"/>
  <c r="XBY29" i="2"/>
  <c r="XBY28" i="2"/>
  <c r="XCA17" i="2" l="1"/>
  <c r="XCA15" i="2"/>
  <c r="XCA20" i="2"/>
  <c r="XCA16" i="2"/>
  <c r="XCA21" i="2"/>
  <c r="XCA23" i="2"/>
  <c r="XCA19" i="2"/>
  <c r="XCA22" i="2"/>
  <c r="XCA18" i="2"/>
  <c r="XCA14" i="2"/>
  <c r="XBY3" i="2"/>
  <c r="XCA27" i="2" l="1"/>
  <c r="XCA28" i="2"/>
  <c r="XCA29" i="2"/>
  <c r="XCA31" i="2"/>
  <c r="XCA32" i="2"/>
  <c r="XCA33" i="2"/>
  <c r="XCA25" i="2"/>
  <c r="XCA30" i="2" l="1"/>
  <c r="XCA26" i="2"/>
  <c r="XCA24" i="2" l="1"/>
  <c r="XCA13" i="2"/>
  <c r="XCA11" i="2"/>
  <c r="XCA9" i="2"/>
  <c r="XCA7" i="2"/>
  <c r="XCA12" i="2"/>
  <c r="XCA10" i="2"/>
  <c r="XCA8" i="2"/>
  <c r="XCA6" i="2"/>
  <c r="XCA5" i="2"/>
  <c r="XCE24" i="2" l="1"/>
  <c r="XCE14" i="2"/>
  <c r="XCA4" i="2" l="1"/>
  <c r="XCE4" i="2" s="1"/>
  <c r="XBW3" i="2" l="1"/>
  <c r="XCA3" i="2" l="1"/>
  <c r="XCE3" i="2" l="1"/>
  <c r="XBX3" i="2" l="1"/>
  <c r="XCE1" i="2" s="1"/>
  <c r="A22" i="3" s="1"/>
  <c r="XCF1" i="2" l="1"/>
</calcChain>
</file>

<file path=xl/sharedStrings.xml><?xml version="1.0" encoding="utf-8"?>
<sst xmlns="http://schemas.openxmlformats.org/spreadsheetml/2006/main" count="29" uniqueCount="28">
  <si>
    <t>bodov</t>
  </si>
  <si>
    <t>získané</t>
  </si>
  <si>
    <t>A/N</t>
  </si>
  <si>
    <t>celkom za aktivitu</t>
  </si>
  <si>
    <t>result</t>
  </si>
  <si>
    <t>názov</t>
  </si>
  <si>
    <t>V tabuľke sú uvedené výsledky hlasovania o Miss dlhé vlasy.</t>
  </si>
  <si>
    <t>V tabuľke sú uvedené výsledky hlasovania o Miss dlhé vlasy. V druhom stĺpci je uvedený počet hlasov jednotlivých súťažiacich.</t>
  </si>
  <si>
    <t>1. Vypočítajte celkový počet odovzdaných hlasov. (3 body)</t>
  </si>
  <si>
    <t>2. Do ďalšieho stĺpca vypočítajte, koľko percent hlasov dostala každá súťažiaca. (6 bodov)</t>
  </si>
  <si>
    <t>3. Pre vypočítaný stĺpec nastavte formát percent. (1 bod)</t>
  </si>
  <si>
    <t>Radka Grendová</t>
  </si>
  <si>
    <t>Katarína Molčanová</t>
  </si>
  <si>
    <t>Nicole Hromkovičová</t>
  </si>
  <si>
    <t>počet hlasov</t>
  </si>
  <si>
    <t>hlasov celkom</t>
  </si>
  <si>
    <t>Diana Tatyová</t>
  </si>
  <si>
    <t>Frederika Ölvecká</t>
  </si>
  <si>
    <t>Jasmina Očovanová</t>
  </si>
  <si>
    <t>Katarína Liščinská</t>
  </si>
  <si>
    <t>Katarína Chovancová</t>
  </si>
  <si>
    <t>Rebeka Darášová</t>
  </si>
  <si>
    <t>Zuzana Barboráková</t>
  </si>
  <si>
    <t>percentuálny podiel</t>
  </si>
  <si>
    <t>1. odovzdané hlasy</t>
  </si>
  <si>
    <t>2. výpočet percent</t>
  </si>
  <si>
    <t>použité absolútne adresovanie</t>
  </si>
  <si>
    <t>3. formát percent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</si>
</sst>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left" wrapText="1"/>
    </xf>
    <xf numFmtId="0" fontId="0" fillId="2" borderId="1" xfId="0" applyFill="1" applyBorder="1"/>
    <xf numFmtId="0" fontId="1" fillId="0" borderId="2" xfId="0" applyFon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2" borderId="1" xfId="1" applyNumberFormat="1" applyFont="1" applyFill="1" applyBorder="1"/>
    <xf numFmtId="0" fontId="3" fillId="0" borderId="0" xfId="0" applyFont="1" applyAlignment="1">
      <alignment horizontal="left" vertical="top" wrapText="1"/>
    </xf>
  </cellXfs>
  <cellStyles count="2">
    <cellStyle name="Normálna" xfId="0" builtinId="0"/>
    <cellStyle name="Percentá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workbookViewId="0"/>
  </sheetViews>
  <sheetFormatPr defaultRowHeight="15" x14ac:dyDescent="0.25"/>
  <cols>
    <col min="1" max="1" width="20.7109375" customWidth="1"/>
    <col min="2" max="2" width="12.7109375" bestFit="1" customWidth="1"/>
    <col min="3" max="3" width="12.42578125" customWidth="1"/>
  </cols>
  <sheetData>
    <row r="1" spans="1:3" x14ac:dyDescent="0.25">
      <c r="A1" s="1" t="s">
        <v>7</v>
      </c>
      <c r="B1" s="1"/>
    </row>
    <row r="2" spans="1:3" x14ac:dyDescent="0.25">
      <c r="A2" s="1" t="s">
        <v>8</v>
      </c>
      <c r="B2" s="1"/>
    </row>
    <row r="3" spans="1:3" x14ac:dyDescent="0.25">
      <c r="A3" s="1" t="s">
        <v>9</v>
      </c>
      <c r="B3" s="1"/>
    </row>
    <row r="4" spans="1:3" x14ac:dyDescent="0.25">
      <c r="A4" s="1" t="s">
        <v>10</v>
      </c>
      <c r="B4" s="1"/>
    </row>
    <row r="5" spans="1:3" x14ac:dyDescent="0.25">
      <c r="A5" s="1"/>
    </row>
    <row r="6" spans="1:3" x14ac:dyDescent="0.25">
      <c r="A6" s="1"/>
    </row>
    <row r="7" spans="1:3" ht="30" x14ac:dyDescent="0.25">
      <c r="A7" s="8" t="s">
        <v>5</v>
      </c>
      <c r="B7" s="7" t="s">
        <v>14</v>
      </c>
      <c r="C7" s="7" t="s">
        <v>23</v>
      </c>
    </row>
    <row r="8" spans="1:3" x14ac:dyDescent="0.25">
      <c r="A8" s="2" t="s">
        <v>16</v>
      </c>
      <c r="B8" s="6">
        <v>209752</v>
      </c>
      <c r="C8" s="9"/>
    </row>
    <row r="9" spans="1:3" x14ac:dyDescent="0.25">
      <c r="A9" s="2" t="s">
        <v>17</v>
      </c>
      <c r="B9" s="6">
        <v>175322</v>
      </c>
      <c r="C9" s="9"/>
    </row>
    <row r="10" spans="1:3" x14ac:dyDescent="0.25">
      <c r="A10" s="2" t="s">
        <v>18</v>
      </c>
      <c r="B10" s="6">
        <v>203050</v>
      </c>
      <c r="C10" s="9"/>
    </row>
    <row r="11" spans="1:3" x14ac:dyDescent="0.25">
      <c r="A11" s="2" t="s">
        <v>12</v>
      </c>
      <c r="B11" s="6">
        <v>162915</v>
      </c>
      <c r="C11" s="9"/>
    </row>
    <row r="12" spans="1:3" x14ac:dyDescent="0.25">
      <c r="A12" s="2" t="s">
        <v>19</v>
      </c>
      <c r="B12" s="6">
        <v>186072</v>
      </c>
      <c r="C12" s="9"/>
    </row>
    <row r="13" spans="1:3" x14ac:dyDescent="0.25">
      <c r="A13" s="2" t="s">
        <v>20</v>
      </c>
      <c r="B13" s="6">
        <v>243230</v>
      </c>
      <c r="C13" s="9"/>
    </row>
    <row r="14" spans="1:3" x14ac:dyDescent="0.25">
      <c r="A14" s="2" t="s">
        <v>13</v>
      </c>
      <c r="B14" s="6">
        <v>210285</v>
      </c>
      <c r="C14" s="9"/>
    </row>
    <row r="15" spans="1:3" x14ac:dyDescent="0.25">
      <c r="A15" s="2" t="s">
        <v>11</v>
      </c>
      <c r="B15" s="6">
        <v>221478</v>
      </c>
      <c r="C15" s="9"/>
    </row>
    <row r="16" spans="1:3" x14ac:dyDescent="0.25">
      <c r="A16" s="2" t="s">
        <v>21</v>
      </c>
      <c r="B16" s="6">
        <v>131521</v>
      </c>
      <c r="C16" s="9"/>
    </row>
    <row r="17" spans="1:3" x14ac:dyDescent="0.25">
      <c r="A17" s="2" t="s">
        <v>22</v>
      </c>
      <c r="B17" s="6">
        <v>129852</v>
      </c>
      <c r="C17" s="9"/>
    </row>
    <row r="19" spans="1:3" x14ac:dyDescent="0.25">
      <c r="A19" s="5" t="s">
        <v>15</v>
      </c>
      <c r="B19" s="4"/>
    </row>
    <row r="22" spans="1:3" ht="79.150000000000006" customHeight="1" x14ac:dyDescent="0.25">
      <c r="A22" s="10" t="str">
        <f ca="1">result!XCE1</f>
        <v>celkom: 0 z 10 ------------------------- detaily: 1. odovzdané hlasy 0 z 3, 2. výpočet percent 0 z 4, použité absolútne adresovanie 0 z 2, 3. formát percent 0 z 1</v>
      </c>
      <c r="B22" s="10"/>
      <c r="C22" s="10"/>
    </row>
  </sheetData>
  <mergeCells count="1">
    <mergeCell ref="A22:C22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XBW1:XCG33"/>
  <sheetViews>
    <sheetView workbookViewId="0"/>
  </sheetViews>
  <sheetFormatPr defaultRowHeight="15" x14ac:dyDescent="0.25"/>
  <cols>
    <col min="16293" max="16299" width="0" hidden="1" customWidth="1"/>
    <col min="16300" max="16300" width="11.28515625" hidden="1" customWidth="1"/>
    <col min="16301" max="16301" width="16" hidden="1" customWidth="1"/>
    <col min="16302" max="16303" width="0" hidden="1" customWidth="1"/>
    <col min="16304" max="16304" width="23.140625" hidden="1" customWidth="1"/>
    <col min="16305" max="16305" width="39" hidden="1" customWidth="1"/>
    <col min="16306" max="16306" width="0" hidden="1" customWidth="1"/>
    <col min="16307" max="16307" width="52" hidden="1" customWidth="1"/>
    <col min="16308" max="16309" width="0" hidden="1" customWidth="1"/>
  </cols>
  <sheetData>
    <row r="1" spans="16299:16309" ht="59.45" customHeight="1" x14ac:dyDescent="0.25">
      <c r="XCD1" t="s">
        <v>4</v>
      </c>
      <c r="XCE1" s="3" t="str">
        <f ca="1">CONCATENATE("celkom: ",XBX3," z ",XBW3," ------------------------- detaily: ",XCE3,", ",XCE4,", ",XCE14,", ",XCE24)</f>
        <v>celkom: 0 z 10 ------------------------- detaily: 1. odovzdané hlasy 0 z 3, 2. výpočet percent 0 z 4, použité absolútne adresovanie 0 z 2, 3. formát percent 0 z 1</v>
      </c>
      <c r="XCF1">
        <f ca="1">XBX3</f>
        <v>0</v>
      </c>
      <c r="XCG1" t="s">
        <v>6</v>
      </c>
    </row>
    <row r="2" spans="16299:16309" x14ac:dyDescent="0.25">
      <c r="XBW2" t="s">
        <v>0</v>
      </c>
      <c r="XBX2" t="s">
        <v>1</v>
      </c>
      <c r="XBY2" t="s">
        <v>2</v>
      </c>
      <c r="XBZ2" t="s">
        <v>3</v>
      </c>
      <c r="XCA2" t="s">
        <v>1</v>
      </c>
    </row>
    <row r="3" spans="16299:16309" x14ac:dyDescent="0.25">
      <c r="XBW3">
        <f>SUM(XBZ:XBZ)</f>
        <v>9.9999999999999964</v>
      </c>
      <c r="XBX3">
        <f ca="1">SUM(XCA:XCA)</f>
        <v>0</v>
      </c>
      <c r="XBY3">
        <f>IF(AND(zadanie!B19&gt;0,zadanie!B19=SUM(zadanie!B8:B17)),1,0)</f>
        <v>0</v>
      </c>
      <c r="XBZ3">
        <v>3</v>
      </c>
      <c r="XCA3">
        <f>XBY3*XBZ3</f>
        <v>0</v>
      </c>
      <c r="XCB3" t="s">
        <v>24</v>
      </c>
      <c r="XCE3" t="str">
        <f>CONCATENATE(XCB3," ",SUM(XCA3:XCA3)," z ",SUM(XBZ3:XBZ3))</f>
        <v>1. odovzdané hlasy 0 z 3</v>
      </c>
    </row>
    <row r="4" spans="16299:16309" x14ac:dyDescent="0.25">
      <c r="XBY4">
        <f>IF(zadanie!$B$19&gt;0,IF(AND(_xlfn.ISFORMULA(zadanie!C8),zadanie!C8=zadanie!B8/zadanie!$B$19),1,0),0)</f>
        <v>0</v>
      </c>
      <c r="XBZ4">
        <v>0.4</v>
      </c>
      <c r="XCA4">
        <f t="shared" ref="XCA4" si="0">XBY4*XBZ4</f>
        <v>0</v>
      </c>
      <c r="XCB4" t="s">
        <v>25</v>
      </c>
      <c r="XCE4" t="str">
        <f>CONCATENATE(XCB4," ",SUM(XCA4:XCA13)," z ",SUM(XBZ4:XBZ13))</f>
        <v>2. výpočet percent 0 z 4</v>
      </c>
    </row>
    <row r="5" spans="16299:16309" x14ac:dyDescent="0.25">
      <c r="XBY5">
        <f>IF(zadanie!$B$19&gt;0,IF(AND(_xlfn.ISFORMULA(zadanie!C9),zadanie!C9=zadanie!B9/zadanie!$B$19),1,0),0)</f>
        <v>0</v>
      </c>
      <c r="XBZ5">
        <v>0.4</v>
      </c>
      <c r="XCA5">
        <f t="shared" ref="XCA5:XCA6" si="1">XBY5*XBZ5</f>
        <v>0</v>
      </c>
    </row>
    <row r="6" spans="16299:16309" x14ac:dyDescent="0.25">
      <c r="XBY6">
        <f>IF(zadanie!$B$19&gt;0,IF(AND(_xlfn.ISFORMULA(zadanie!C10),zadanie!C10=zadanie!B10/zadanie!$B$19),1,0),0)</f>
        <v>0</v>
      </c>
      <c r="XBZ6">
        <v>0.4</v>
      </c>
      <c r="XCA6">
        <f t="shared" si="1"/>
        <v>0</v>
      </c>
    </row>
    <row r="7" spans="16299:16309" x14ac:dyDescent="0.25">
      <c r="XBY7">
        <f>IF(zadanie!$B$19&gt;0,IF(AND(_xlfn.ISFORMULA(zadanie!C11),zadanie!C11=zadanie!B11/zadanie!$B$19),1,0),0)</f>
        <v>0</v>
      </c>
      <c r="XBZ7">
        <v>0.4</v>
      </c>
      <c r="XCA7">
        <f t="shared" ref="XCA7:XCA14" si="2">XBY7*XBZ7</f>
        <v>0</v>
      </c>
    </row>
    <row r="8" spans="16299:16309" x14ac:dyDescent="0.25">
      <c r="XBY8">
        <f>IF(zadanie!$B$19&gt;0,IF(AND(_xlfn.ISFORMULA(zadanie!C12),zadanie!C12=zadanie!B12/zadanie!$B$19),1,0),0)</f>
        <v>0</v>
      </c>
      <c r="XBZ8">
        <v>0.4</v>
      </c>
      <c r="XCA8">
        <f t="shared" si="2"/>
        <v>0</v>
      </c>
    </row>
    <row r="9" spans="16299:16309" x14ac:dyDescent="0.25">
      <c r="XBY9">
        <f>IF(zadanie!$B$19&gt;0,IF(AND(_xlfn.ISFORMULA(zadanie!C13),zadanie!C13=zadanie!B13/zadanie!$B$19),1,0),0)</f>
        <v>0</v>
      </c>
      <c r="XBZ9">
        <v>0.4</v>
      </c>
      <c r="XCA9">
        <f t="shared" si="2"/>
        <v>0</v>
      </c>
    </row>
    <row r="10" spans="16299:16309" x14ac:dyDescent="0.25">
      <c r="XBY10">
        <f>IF(zadanie!$B$19&gt;0,IF(AND(_xlfn.ISFORMULA(zadanie!C14),zadanie!C14=zadanie!B14/zadanie!$B$19),1,0),0)</f>
        <v>0</v>
      </c>
      <c r="XBZ10">
        <v>0.4</v>
      </c>
      <c r="XCA10">
        <f t="shared" si="2"/>
        <v>0</v>
      </c>
    </row>
    <row r="11" spans="16299:16309" x14ac:dyDescent="0.25">
      <c r="XBY11">
        <f>IF(zadanie!$B$19&gt;0,IF(AND(_xlfn.ISFORMULA(zadanie!C15),zadanie!C15=zadanie!B15/zadanie!$B$19),1,0),0)</f>
        <v>0</v>
      </c>
      <c r="XBZ11">
        <v>0.4</v>
      </c>
      <c r="XCA11">
        <f t="shared" si="2"/>
        <v>0</v>
      </c>
    </row>
    <row r="12" spans="16299:16309" x14ac:dyDescent="0.25">
      <c r="XBY12">
        <f>IF(zadanie!$B$19&gt;0,IF(AND(_xlfn.ISFORMULA(zadanie!C16),zadanie!C16=zadanie!B16/zadanie!$B$19),1,0),0)</f>
        <v>0</v>
      </c>
      <c r="XBZ12">
        <v>0.4</v>
      </c>
      <c r="XCA12">
        <f t="shared" si="2"/>
        <v>0</v>
      </c>
    </row>
    <row r="13" spans="16299:16309" x14ac:dyDescent="0.25">
      <c r="XBY13">
        <f>IF(zadanie!$B$19&gt;0,IF(AND(_xlfn.ISFORMULA(zadanie!C17),zadanie!C17=zadanie!B17/zadanie!$B$19),1,0),0)</f>
        <v>0</v>
      </c>
      <c r="XBZ13">
        <v>0.4</v>
      </c>
      <c r="XCA13">
        <f t="shared" si="2"/>
        <v>0</v>
      </c>
    </row>
    <row r="14" spans="16299:16309" x14ac:dyDescent="0.25">
      <c r="XBY14">
        <f ca="1">IF(_xlfn.ISFORMULA(zadanie!C8),IF(ISNUMBER(SEARCH("$",_xlfn.FORMULATEXT(zadanie!C8))),1,0),0)</f>
        <v>0</v>
      </c>
      <c r="XBZ14">
        <v>0.2</v>
      </c>
      <c r="XCA14">
        <f t="shared" ca="1" si="2"/>
        <v>0</v>
      </c>
      <c r="XCB14" t="s">
        <v>26</v>
      </c>
      <c r="XCE14" t="str">
        <f ca="1">CONCATENATE(XCB14," ",SUM(XCA14:XCA23)," z ",SUM(XBZ14:XBZ23))</f>
        <v>použité absolútne adresovanie 0 z 2</v>
      </c>
    </row>
    <row r="15" spans="16299:16309" x14ac:dyDescent="0.25">
      <c r="XBY15">
        <f ca="1">IF(_xlfn.ISFORMULA(zadanie!C9),IF(ISNUMBER(SEARCH("$",_xlfn.FORMULATEXT(zadanie!C9))),1,0),0)</f>
        <v>0</v>
      </c>
      <c r="XBZ15">
        <v>0.2</v>
      </c>
      <c r="XCA15">
        <f t="shared" ref="XCA15:XCA16" ca="1" si="3">XBY15*XBZ15</f>
        <v>0</v>
      </c>
    </row>
    <row r="16" spans="16299:16309" x14ac:dyDescent="0.25">
      <c r="XBY16">
        <f ca="1">IF(_xlfn.ISFORMULA(zadanie!C10),IF(ISNUMBER(SEARCH("$",_xlfn.FORMULATEXT(zadanie!C10))),1,0),0)</f>
        <v>0</v>
      </c>
      <c r="XBZ16">
        <v>0.2</v>
      </c>
      <c r="XCA16">
        <f t="shared" ca="1" si="3"/>
        <v>0</v>
      </c>
    </row>
    <row r="17" spans="16301:16307" x14ac:dyDescent="0.25">
      <c r="XBY17">
        <f ca="1">IF(_xlfn.ISFORMULA(zadanie!C11),IF(ISNUMBER(SEARCH("$",_xlfn.FORMULATEXT(zadanie!C11))),1,0),0)</f>
        <v>0</v>
      </c>
      <c r="XBZ17">
        <v>0.2</v>
      </c>
      <c r="XCA17">
        <f t="shared" ref="XCA17:XCA23" ca="1" si="4">XBY17*XBZ17</f>
        <v>0</v>
      </c>
    </row>
    <row r="18" spans="16301:16307" x14ac:dyDescent="0.25">
      <c r="XBY18">
        <f ca="1">IF(_xlfn.ISFORMULA(zadanie!C12),IF(ISNUMBER(SEARCH("$",_xlfn.FORMULATEXT(zadanie!C12))),1,0),0)</f>
        <v>0</v>
      </c>
      <c r="XBZ18">
        <v>0.2</v>
      </c>
      <c r="XCA18">
        <f t="shared" ca="1" si="4"/>
        <v>0</v>
      </c>
    </row>
    <row r="19" spans="16301:16307" x14ac:dyDescent="0.25">
      <c r="XBY19">
        <f ca="1">IF(_xlfn.ISFORMULA(zadanie!C13),IF(ISNUMBER(SEARCH("$",_xlfn.FORMULATEXT(zadanie!C13))),1,0),0)</f>
        <v>0</v>
      </c>
      <c r="XBZ19">
        <v>0.2</v>
      </c>
      <c r="XCA19">
        <f t="shared" ca="1" si="4"/>
        <v>0</v>
      </c>
    </row>
    <row r="20" spans="16301:16307" x14ac:dyDescent="0.25">
      <c r="XBY20">
        <f ca="1">IF(_xlfn.ISFORMULA(zadanie!C14),IF(ISNUMBER(SEARCH("$",_xlfn.FORMULATEXT(zadanie!C14))),1,0),0)</f>
        <v>0</v>
      </c>
      <c r="XBZ20">
        <v>0.2</v>
      </c>
      <c r="XCA20">
        <f t="shared" ca="1" si="4"/>
        <v>0</v>
      </c>
    </row>
    <row r="21" spans="16301:16307" x14ac:dyDescent="0.25">
      <c r="XBY21">
        <f ca="1">IF(_xlfn.ISFORMULA(zadanie!C15),IF(ISNUMBER(SEARCH("$",_xlfn.FORMULATEXT(zadanie!C15))),1,0),0)</f>
        <v>0</v>
      </c>
      <c r="XBZ21">
        <v>0.2</v>
      </c>
      <c r="XCA21">
        <f t="shared" ca="1" si="4"/>
        <v>0</v>
      </c>
    </row>
    <row r="22" spans="16301:16307" x14ac:dyDescent="0.25">
      <c r="XBY22">
        <f ca="1">IF(_xlfn.ISFORMULA(zadanie!C16),IF(ISNUMBER(SEARCH("$",_xlfn.FORMULATEXT(zadanie!C16))),1,0),0)</f>
        <v>0</v>
      </c>
      <c r="XBZ22">
        <v>0.2</v>
      </c>
      <c r="XCA22">
        <f t="shared" ca="1" si="4"/>
        <v>0</v>
      </c>
    </row>
    <row r="23" spans="16301:16307" x14ac:dyDescent="0.25">
      <c r="XBY23">
        <f ca="1">IF(_xlfn.ISFORMULA(zadanie!C17),IF(ISNUMBER(SEARCH("$",_xlfn.FORMULATEXT(zadanie!C17))),1,0),0)</f>
        <v>0</v>
      </c>
      <c r="XBZ23">
        <v>0.2</v>
      </c>
      <c r="XCA23">
        <f t="shared" ca="1" si="4"/>
        <v>0</v>
      </c>
    </row>
    <row r="24" spans="16301:16307" x14ac:dyDescent="0.25">
      <c r="XBY24">
        <f ca="1">IF(OR(CELL("formát",zadanie!C8)="P0",CELL("formát",zadanie!C8)="P2"),1,0)</f>
        <v>0</v>
      </c>
      <c r="XBZ24">
        <v>0.1</v>
      </c>
      <c r="XCA24">
        <f t="shared" ref="XCA24" ca="1" si="5">XBY24*XBZ24</f>
        <v>0</v>
      </c>
      <c r="XCB24" t="s">
        <v>27</v>
      </c>
      <c r="XCE24" t="str">
        <f ca="1">CONCATENATE(XCB24," ",SUM(XCA24:XCA33)," z ",SUM(XBZ24:XBZ33))</f>
        <v>3. formát percent 0 z 1</v>
      </c>
    </row>
    <row r="25" spans="16301:16307" x14ac:dyDescent="0.25">
      <c r="XBY25">
        <f ca="1">IF(OR(CELL("formát",zadanie!C9)="P0",CELL("formát",zadanie!C9)="P2"),1,0)</f>
        <v>0</v>
      </c>
      <c r="XBZ25">
        <v>0.1</v>
      </c>
      <c r="XCA25">
        <f t="shared" ref="XCA25:XCA26" ca="1" si="6">XBY25*XBZ25</f>
        <v>0</v>
      </c>
    </row>
    <row r="26" spans="16301:16307" x14ac:dyDescent="0.25">
      <c r="XBY26">
        <f ca="1">IF(OR(CELL("formát",zadanie!C10)="P0",CELL("formát",zadanie!C10)="P2"),1,0)</f>
        <v>0</v>
      </c>
      <c r="XBZ26">
        <v>0.1</v>
      </c>
      <c r="XCA26">
        <f t="shared" ca="1" si="6"/>
        <v>0</v>
      </c>
    </row>
    <row r="27" spans="16301:16307" x14ac:dyDescent="0.25">
      <c r="XBY27">
        <f ca="1">IF(OR(CELL("formát",zadanie!C11)="P0",CELL("formát",zadanie!C11)="P2"),1,0)</f>
        <v>0</v>
      </c>
      <c r="XBZ27">
        <v>0.1</v>
      </c>
      <c r="XCA27">
        <f t="shared" ref="XCA27:XCA33" ca="1" si="7">XBY27*XBZ27</f>
        <v>0</v>
      </c>
    </row>
    <row r="28" spans="16301:16307" x14ac:dyDescent="0.25">
      <c r="XBY28">
        <f ca="1">IF(OR(CELL("formát",zadanie!C12)="P0",CELL("formát",zadanie!C12)="P2"),1,0)</f>
        <v>0</v>
      </c>
      <c r="XBZ28">
        <v>0.1</v>
      </c>
      <c r="XCA28">
        <f t="shared" ca="1" si="7"/>
        <v>0</v>
      </c>
    </row>
    <row r="29" spans="16301:16307" x14ac:dyDescent="0.25">
      <c r="XBY29">
        <f ca="1">IF(OR(CELL("formát",zadanie!C13)="P0",CELL("formát",zadanie!C13)="P2"),1,0)</f>
        <v>0</v>
      </c>
      <c r="XBZ29">
        <v>0.1</v>
      </c>
      <c r="XCA29">
        <f t="shared" ca="1" si="7"/>
        <v>0</v>
      </c>
    </row>
    <row r="30" spans="16301:16307" x14ac:dyDescent="0.25">
      <c r="XBY30">
        <f ca="1">IF(OR(CELL("formát",zadanie!C14)="P0",CELL("formát",zadanie!C14)="P2"),1,0)</f>
        <v>0</v>
      </c>
      <c r="XBZ30">
        <v>0.1</v>
      </c>
      <c r="XCA30">
        <f t="shared" ca="1" si="7"/>
        <v>0</v>
      </c>
    </row>
    <row r="31" spans="16301:16307" x14ac:dyDescent="0.25">
      <c r="XBY31">
        <f ca="1">IF(OR(CELL("formát",zadanie!C15)="P0",CELL("formát",zadanie!C15)="P2"),1,0)</f>
        <v>0</v>
      </c>
      <c r="XBZ31">
        <v>0.1</v>
      </c>
      <c r="XCA31">
        <f t="shared" ca="1" si="7"/>
        <v>0</v>
      </c>
    </row>
    <row r="32" spans="16301:16307" x14ac:dyDescent="0.25">
      <c r="XBY32">
        <f ca="1">IF(OR(CELL("formát",zadanie!C16)="P0",CELL("formát",zadanie!C16)="P2"),1,0)</f>
        <v>0</v>
      </c>
      <c r="XBZ32">
        <v>0.1</v>
      </c>
      <c r="XCA32">
        <f t="shared" ca="1" si="7"/>
        <v>0</v>
      </c>
    </row>
    <row r="33" spans="16301:16303" x14ac:dyDescent="0.25">
      <c r="XBY33">
        <f ca="1">IF(OR(CELL("formát",zadanie!C17)="P0",CELL("formát",zadanie!C17)="P2"),1,0)</f>
        <v>0</v>
      </c>
      <c r="XBZ33">
        <v>0.1</v>
      </c>
      <c r="XCA33">
        <f t="shared" ca="1" si="7"/>
        <v>0</v>
      </c>
    </row>
  </sheetData>
  <sheetProtection algorithmName="SHA-512" hashValue="3nskObcyOgMCCkqnAX6HvW7SKy0VXUZHAXkRFwe7fbFPXBciMSCIs4MAvM71XWd4EbcD3XAOPBDNZfBmgo1S1A==" saltValue="0nJ03M+wbELLjhHtKr6kdg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zadanie</vt:lpstr>
      <vt:lpstr>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Skalka</dc:creator>
  <cp:lastModifiedBy>Ján Skalka</cp:lastModifiedBy>
  <cp:lastPrinted>2023-10-15T20:39:26Z</cp:lastPrinted>
  <dcterms:created xsi:type="dcterms:W3CDTF">2018-09-09T09:10:55Z</dcterms:created>
  <dcterms:modified xsi:type="dcterms:W3CDTF">2023-10-15T20:39:31Z</dcterms:modified>
</cp:coreProperties>
</file>