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19E83067-ACEA-4662-A3BA-9F699D8351B9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zadanie" sheetId="3" r:id="rId1"/>
    <sheet name="result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3" l="1"/>
  <c r="XBY11" i="2"/>
  <c r="XBY5" i="2"/>
  <c r="XBY6" i="2"/>
  <c r="XBY7" i="2"/>
  <c r="XBY8" i="2"/>
  <c r="XBY9" i="2"/>
  <c r="XBY4" i="2"/>
  <c r="XCA4" i="2" s="1"/>
  <c r="XBY10" i="2"/>
  <c r="XBY3" i="2"/>
  <c r="XCA3" i="2" s="1"/>
  <c r="XCE3" i="2" s="1"/>
  <c r="XCA11" i="2" l="1"/>
  <c r="XCE11" i="2" s="1"/>
  <c r="XCA10" i="2"/>
  <c r="XCE10" i="2" s="1"/>
  <c r="XCA6" i="2" l="1"/>
  <c r="XCA7" i="2"/>
  <c r="XCA9" i="2"/>
  <c r="XCA5" i="2"/>
  <c r="XCA8" i="2"/>
  <c r="XCE4" i="2" l="1"/>
  <c r="XBW3" i="2"/>
  <c r="XBX3" i="2" l="1"/>
  <c r="XCE1" i="2" s="1"/>
  <c r="XCF1" i="2" l="1"/>
</calcChain>
</file>

<file path=xl/sharedStrings.xml><?xml version="1.0" encoding="utf-8"?>
<sst xmlns="http://schemas.openxmlformats.org/spreadsheetml/2006/main" count="28" uniqueCount="27">
  <si>
    <t>bodov</t>
  </si>
  <si>
    <t>získané</t>
  </si>
  <si>
    <t>A/N</t>
  </si>
  <si>
    <t>celkom za aktivitu</t>
  </si>
  <si>
    <t>result</t>
  </si>
  <si>
    <t>Afrika</t>
  </si>
  <si>
    <t>Zásoby [mld. barelov]</t>
  </si>
  <si>
    <t>Región</t>
  </si>
  <si>
    <t>Severná Amerika</t>
  </si>
  <si>
    <t>Stredná a Južná Amerika</t>
  </si>
  <si>
    <t>Stredný východ</t>
  </si>
  <si>
    <t>Európa, Rusko a stredná Ázia</t>
  </si>
  <si>
    <t>Východná Ázia a Austrália</t>
  </si>
  <si>
    <t>Zásoby celkom</t>
  </si>
  <si>
    <t>Podiel</t>
  </si>
  <si>
    <t>1. Zistite celkové množstvo zásob ropy. (3 body)</t>
  </si>
  <si>
    <t>Priemerné množstvo</t>
  </si>
  <si>
    <t>4. Zistite rozdiel medzi regiónmi s najväčším a najmenším množstvom zásob. (3 body)</t>
  </si>
  <si>
    <t>3. Zistite priemerné množstvo zásob na región. (3 body)</t>
  </si>
  <si>
    <t>Rozdiel medzi naj- regiónmi</t>
  </si>
  <si>
    <t>2. výpočet percent</t>
  </si>
  <si>
    <t>1. zásoby spolu</t>
  </si>
  <si>
    <t>2. Vypočítajte percentuálny podiel na zásobách pre jednotlivé regióny. (3 body)</t>
  </si>
  <si>
    <t>3. priemerné množstvo</t>
  </si>
  <si>
    <t>4. rozdiel</t>
  </si>
  <si>
    <t>V tabuľke sú uvedené publikované predpokladané zásoby ropy v roku 2013.</t>
  </si>
  <si>
    <t>V tabuľke sú uvedené publikované predpokladané zásoby ropy v roku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</si>
</sst>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_-* #,##0.00\ _€_-;\-* #,##0.00\ _€_-;_-* &quot;-&quot;??\ _€_-;_-@_-"/>
    <numFmt numFmtId="165" formatCode="0.0"/>
    <numFmt numFmtId="166" formatCode="_ [$€-2]\ * #,##0.00_ ;_ [$€-2]\ * \-#,##0.00_ ;_ [$€-2]\ * &quot;-&quot;??_ "/>
    <numFmt numFmtId="167" formatCode="0.0;;"/>
    <numFmt numFmtId="168" formatCode="0.0%"/>
    <numFmt numFmtId="169" formatCode="_-* ###0_-;\(###0\);_-* &quot;–&quot;_-;_-@_-"/>
    <numFmt numFmtId="170" formatCode="_-* #,##0_-;\(#,##0\);_-* &quot;–&quot;_-;_-@_-"/>
    <numFmt numFmtId="171" formatCode="_-* #,###_-;\(#,###\);_-* &quot;–&quot;_-;_-@_-"/>
    <numFmt numFmtId="172" formatCode="_-* #,###.00_-;\(#,###.00\);_-* &quot;–&quot;_-;_-@_-"/>
    <numFmt numFmtId="173" formatCode="_-\ #,##0.000_-;\(#,##0.000\);_-* &quot;–&quot;_-;_-@_-"/>
    <numFmt numFmtId="174" formatCode="_-* #,###.0_-;\(#,###.0\);_-* &quot;–&quot;_-;_-@_-"/>
    <numFmt numFmtId="175" formatCode="_-\ #,##0%_-;\(#,##0\)%;_-* &quot;–&quot;_-;_-@_-"/>
    <numFmt numFmtId="176" formatCode="_-####_-;\(####\);_-\ &quot;–&quot;_-;_-@_-"/>
    <numFmt numFmtId="177" formatCode="_-\ #,##0.00_-;\(#,##0.00\);_-* &quot;–&quot;_-;_-@_-"/>
    <numFmt numFmtId="178" formatCode="_-* #,##0.0_-;\(#,##0.0\);_-* &quot;–&quot;_-;_-@_-"/>
    <numFmt numFmtId="179" formatCode="_-\ #,##0.0_-;\(#,##0.0\);_-* &quot;–&quot;_-;_-@_-"/>
    <numFmt numFmtId="180" formatCode="###0.00_)"/>
    <numFmt numFmtId="181" formatCode="#,##0_)"/>
    <numFmt numFmtId="182" formatCode="m&quot;ont&quot;h\ d&quot;, yyyy&quot;"/>
    <numFmt numFmtId="183" formatCode="#,###,##0"/>
    <numFmt numFmtId="184" formatCode="General_)"/>
    <numFmt numFmtId="185" formatCode="_-* ###0.0_-;\(###0.0\);_-* &quot;–&quot;_-;_-@_-"/>
    <numFmt numFmtId="186" formatCode="_-* ###0.00_-;\(###0.00\);_-* &quot;–&quot;_-;_-@_-"/>
  </numFmts>
  <fonts count="100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</font>
    <font>
      <sz val="7"/>
      <name val="Arial"/>
      <family val="2"/>
    </font>
    <font>
      <u/>
      <sz val="11"/>
      <color indexed="12"/>
      <name val="–?’©"/>
      <family val="3"/>
      <charset val="128"/>
    </font>
    <font>
      <u/>
      <sz val="11"/>
      <color indexed="36"/>
      <name val="–¾’©"/>
      <family val="3"/>
      <charset val="128"/>
    </font>
    <font>
      <u/>
      <sz val="11"/>
      <color indexed="36"/>
      <name val="–?’©"/>
      <family val="3"/>
      <charset val="128"/>
    </font>
    <font>
      <sz val="10"/>
      <color indexed="1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sz val="14"/>
      <color indexed="50"/>
      <name val="Arial"/>
      <family val="2"/>
    </font>
    <font>
      <sz val="6"/>
      <name val="Arial"/>
      <family val="2"/>
    </font>
    <font>
      <sz val="8"/>
      <color indexed="8"/>
      <name val="Arial"/>
      <family val="2"/>
    </font>
    <font>
      <b/>
      <sz val="7"/>
      <name val="Arial"/>
      <family val="2"/>
    </font>
    <font>
      <sz val="6.5"/>
      <name val="Arial"/>
      <family val="2"/>
    </font>
    <font>
      <b/>
      <sz val="6.5"/>
      <name val="Arial"/>
      <family val="2"/>
    </font>
    <font>
      <sz val="6.5"/>
      <color indexed="57"/>
      <name val="Arial"/>
      <family val="2"/>
    </font>
    <font>
      <sz val="7"/>
      <color indexed="8"/>
      <name val="Arial"/>
      <family val="2"/>
    </font>
    <font>
      <b/>
      <sz val="8.5"/>
      <color indexed="45"/>
      <name val="Arial"/>
      <family val="2"/>
    </font>
    <font>
      <sz val="12"/>
      <color indexed="50"/>
      <name val="Arial"/>
      <family val="2"/>
    </font>
    <font>
      <vertAlign val="superscript"/>
      <sz val="8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8"/>
      <color indexed="50"/>
      <name val="Arial"/>
      <family val="2"/>
    </font>
    <font>
      <sz val="7.5"/>
      <color indexed="57"/>
      <name val="Arial"/>
      <family val="2"/>
    </font>
    <font>
      <sz val="8"/>
      <color indexed="57"/>
      <name val="Arial"/>
      <family val="2"/>
    </font>
    <font>
      <b/>
      <sz val="10"/>
      <color indexed="8"/>
      <name val="Arial CE"/>
      <family val="2"/>
      <charset val="238"/>
    </font>
    <font>
      <sz val="12"/>
      <name val="Helv"/>
      <charset val="238"/>
    </font>
    <font>
      <sz val="12"/>
      <name val="Helv"/>
    </font>
    <font>
      <sz val="1"/>
      <color indexed="8"/>
      <name val="Courier New"/>
      <family val="3"/>
      <charset val="238"/>
    </font>
    <font>
      <b/>
      <sz val="12"/>
      <name val="Helv"/>
      <charset val="238"/>
    </font>
    <font>
      <b/>
      <sz val="12"/>
      <name val="Helv"/>
    </font>
    <font>
      <sz val="9"/>
      <name val="Geneva"/>
    </font>
    <font>
      <sz val="10"/>
      <name val="Arial"/>
      <family val="2"/>
    </font>
    <font>
      <sz val="10"/>
      <name val="Helv"/>
      <charset val="238"/>
    </font>
    <font>
      <sz val="10"/>
      <name val="Helv"/>
    </font>
    <font>
      <sz val="9"/>
      <name val="Helv"/>
      <charset val="238"/>
    </font>
    <font>
      <sz val="9"/>
      <name val="Helv"/>
    </font>
    <font>
      <vertAlign val="superscript"/>
      <sz val="12"/>
      <name val="Helv"/>
      <charset val="238"/>
    </font>
    <font>
      <vertAlign val="superscript"/>
      <sz val="12"/>
      <name val="Helv"/>
    </font>
    <font>
      <sz val="10"/>
      <name val="ITC Officina Sans Book"/>
      <charset val="238"/>
    </font>
    <font>
      <sz val="10"/>
      <name val="ITC Officina Sans Book"/>
    </font>
    <font>
      <u/>
      <sz val="11"/>
      <color indexed="12"/>
      <name val="–¾’©"/>
      <family val="3"/>
      <charset val="128"/>
    </font>
    <font>
      <b/>
      <sz val="1"/>
      <color indexed="8"/>
      <name val="Courier New"/>
      <family val="3"/>
      <charset val="238"/>
    </font>
    <font>
      <b/>
      <sz val="10"/>
      <name val="Helv"/>
      <charset val="238"/>
    </font>
    <font>
      <b/>
      <sz val="10"/>
      <name val="Helv"/>
    </font>
    <font>
      <b/>
      <sz val="9"/>
      <name val="Helv"/>
      <charset val="238"/>
    </font>
    <font>
      <b/>
      <sz val="9"/>
      <name val="Helv"/>
    </font>
    <font>
      <sz val="8.5"/>
      <name val="Helv"/>
      <charset val="238"/>
    </font>
    <font>
      <sz val="8.5"/>
      <name val="Helv"/>
    </font>
    <font>
      <u/>
      <sz val="8"/>
      <color indexed="12"/>
      <name val="Arial"/>
      <family val="2"/>
    </font>
    <font>
      <sz val="10"/>
      <color indexed="2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sz val="15"/>
      <color indexed="56"/>
      <name val="Arial CE"/>
      <family val="2"/>
      <charset val="238"/>
    </font>
    <font>
      <b/>
      <sz val="13"/>
      <color indexed="56"/>
      <name val="Arial CE"/>
      <family val="2"/>
      <charset val="238"/>
    </font>
    <font>
      <b/>
      <sz val="11"/>
      <color indexed="56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Arial CE"/>
      <family val="2"/>
      <charset val="238"/>
    </font>
    <font>
      <sz val="10"/>
      <name val="Arial"/>
      <family val="2"/>
      <charset val="238"/>
    </font>
    <font>
      <sz val="11"/>
      <name val="Arial"/>
      <family val="2"/>
    </font>
    <font>
      <sz val="10"/>
      <name val="MS Sans Serif"/>
      <family val="2"/>
      <charset val="238"/>
    </font>
    <font>
      <sz val="10"/>
      <name val="MS Sans Serif"/>
      <family val="2"/>
    </font>
    <font>
      <sz val="10"/>
      <name val="Courier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color indexed="52"/>
      <name val="Arial CE"/>
      <family val="2"/>
      <charset val="238"/>
    </font>
    <font>
      <sz val="8"/>
      <name val="Helv"/>
      <charset val="238"/>
    </font>
    <font>
      <sz val="8"/>
      <name val="Helv"/>
    </font>
    <font>
      <sz val="10"/>
      <color indexed="17"/>
      <name val="Arial CE"/>
      <family val="2"/>
      <charset val="238"/>
    </font>
    <font>
      <b/>
      <sz val="14"/>
      <name val="Helv"/>
      <charset val="238"/>
    </font>
    <font>
      <b/>
      <sz val="14"/>
      <name val="Helv"/>
    </font>
    <font>
      <sz val="10"/>
      <color indexed="10"/>
      <name val="Arial CE"/>
      <family val="2"/>
      <charset val="238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b/>
      <sz val="12"/>
      <color indexed="8"/>
      <name val="Arial"/>
      <family val="2"/>
    </font>
    <font>
      <b/>
      <sz val="10"/>
      <color indexed="18"/>
      <name val="Arial"/>
      <family val="2"/>
    </font>
    <font>
      <b/>
      <i/>
      <sz val="12"/>
      <color indexed="8"/>
      <name val="Arial"/>
      <family val="2"/>
      <charset val="238"/>
    </font>
    <font>
      <b/>
      <i/>
      <sz val="12"/>
      <color indexed="8"/>
      <name val="Arial"/>
      <family val="2"/>
    </font>
    <font>
      <sz val="10"/>
      <color indexed="62"/>
      <name val="Arial CE"/>
      <family val="2"/>
      <charset val="238"/>
    </font>
    <font>
      <b/>
      <sz val="10"/>
      <color indexed="52"/>
      <name val="Arial CE"/>
      <family val="2"/>
      <charset val="238"/>
    </font>
    <font>
      <b/>
      <sz val="10"/>
      <color indexed="63"/>
      <name val="Arial CE"/>
      <family val="2"/>
      <charset val="238"/>
    </font>
    <font>
      <i/>
      <sz val="10"/>
      <color indexed="23"/>
      <name val="Arial CE"/>
      <family val="2"/>
      <charset val="238"/>
    </font>
    <font>
      <b/>
      <sz val="15"/>
      <color indexed="45"/>
      <name val="Arial"/>
      <family val="2"/>
      <charset val="238"/>
    </font>
    <font>
      <b/>
      <sz val="7"/>
      <color indexed="45"/>
      <name val="Arial"/>
      <family val="2"/>
      <charset val="238"/>
    </font>
    <font>
      <sz val="7"/>
      <color indexed="45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gray125">
        <fgColor indexed="10"/>
        <b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55"/>
      </patternFill>
    </fill>
    <fill>
      <patternFill patternType="lightGray">
        <fgColor indexed="9"/>
      </patternFill>
    </fill>
    <fill>
      <patternFill patternType="gray125">
        <fgColor indexed="9"/>
        <bgColor indexed="9"/>
      </patternFill>
    </fill>
    <fill>
      <patternFill patternType="gray0625">
        <fgColor indexed="9"/>
      </patternFill>
    </fill>
    <fill>
      <patternFill patternType="solid">
        <fgColor indexed="22"/>
      </patternFill>
    </fill>
    <fill>
      <patternFill patternType="solid">
        <fgColor indexed="14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0"/>
      </bottom>
      <diagonal/>
    </border>
    <border>
      <left style="thin">
        <color indexed="23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5"/>
      </top>
      <bottom style="thin">
        <color indexed="45"/>
      </bottom>
      <diagonal/>
    </border>
  </borders>
  <cellStyleXfs count="33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166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49" fontId="8" fillId="3" borderId="0" applyFill="0" applyBorder="0">
      <alignment horizontal="left"/>
    </xf>
    <xf numFmtId="0" fontId="9" fillId="0" borderId="9" applyNumberFormat="0" applyFont="0" applyAlignment="0">
      <alignment vertical="center"/>
    </xf>
    <xf numFmtId="0" fontId="4" fillId="0" borderId="0" applyFill="0" applyBorder="0">
      <alignment vertical="center"/>
    </xf>
    <xf numFmtId="167" fontId="10" fillId="0" borderId="0" applyFill="0" applyBorder="0">
      <alignment horizontal="right" vertical="center"/>
    </xf>
    <xf numFmtId="167" fontId="9" fillId="0" borderId="0" applyFill="0" applyBorder="0">
      <alignment horizontal="right" vertical="center"/>
    </xf>
    <xf numFmtId="168" fontId="9" fillId="0" borderId="0" applyFill="0" applyBorder="0">
      <alignment horizontal="right" vertical="center"/>
    </xf>
    <xf numFmtId="0" fontId="10" fillId="0" borderId="9" applyFill="0" applyBorder="0">
      <alignment vertical="center"/>
    </xf>
    <xf numFmtId="166" fontId="11" fillId="4" borderId="0" applyNumberFormat="0" applyBorder="0" applyAlignment="0" applyProtection="0"/>
    <xf numFmtId="0" fontId="11" fillId="4" borderId="0" applyNumberFormat="0" applyBorder="0" applyAlignment="0" applyProtection="0"/>
    <xf numFmtId="166" fontId="11" fillId="5" borderId="0" applyNumberFormat="0" applyBorder="0" applyAlignment="0" applyProtection="0"/>
    <xf numFmtId="0" fontId="11" fillId="5" borderId="0" applyNumberFormat="0" applyBorder="0" applyAlignment="0" applyProtection="0"/>
    <xf numFmtId="166" fontId="11" fillId="6" borderId="0" applyNumberFormat="0" applyBorder="0" applyAlignment="0" applyProtection="0"/>
    <xf numFmtId="0" fontId="11" fillId="6" borderId="0" applyNumberFormat="0" applyBorder="0" applyAlignment="0" applyProtection="0"/>
    <xf numFmtId="166" fontId="11" fillId="7" borderId="0" applyNumberFormat="0" applyBorder="0" applyAlignment="0" applyProtection="0"/>
    <xf numFmtId="0" fontId="11" fillId="7" borderId="0" applyNumberFormat="0" applyBorder="0" applyAlignment="0" applyProtection="0"/>
    <xf numFmtId="166" fontId="11" fillId="8" borderId="0" applyNumberFormat="0" applyBorder="0" applyAlignment="0" applyProtection="0"/>
    <xf numFmtId="0" fontId="11" fillId="8" borderId="0" applyNumberFormat="0" applyBorder="0" applyAlignment="0" applyProtection="0"/>
    <xf numFmtId="166" fontId="11" fillId="9" borderId="0" applyNumberFormat="0" applyBorder="0" applyAlignment="0" applyProtection="0"/>
    <xf numFmtId="0" fontId="11" fillId="9" borderId="0" applyNumberFormat="0" applyBorder="0" applyAlignment="0" applyProtection="0"/>
    <xf numFmtId="166" fontId="11" fillId="10" borderId="0" applyNumberFormat="0" applyBorder="0" applyAlignment="0" applyProtection="0"/>
    <xf numFmtId="0" fontId="11" fillId="10" borderId="0" applyNumberFormat="0" applyBorder="0" applyAlignment="0" applyProtection="0"/>
    <xf numFmtId="166" fontId="11" fillId="11" borderId="0" applyNumberFormat="0" applyBorder="0" applyAlignment="0" applyProtection="0"/>
    <xf numFmtId="0" fontId="11" fillId="11" borderId="0" applyNumberFormat="0" applyBorder="0" applyAlignment="0" applyProtection="0"/>
    <xf numFmtId="166" fontId="11" fillId="12" borderId="0" applyNumberFormat="0" applyBorder="0" applyAlignment="0" applyProtection="0"/>
    <xf numFmtId="0" fontId="11" fillId="12" borderId="0" applyNumberFormat="0" applyBorder="0" applyAlignment="0" applyProtection="0"/>
    <xf numFmtId="166" fontId="11" fillId="7" borderId="0" applyNumberFormat="0" applyBorder="0" applyAlignment="0" applyProtection="0"/>
    <xf numFmtId="0" fontId="11" fillId="7" borderId="0" applyNumberFormat="0" applyBorder="0" applyAlignment="0" applyProtection="0"/>
    <xf numFmtId="166" fontId="11" fillId="10" borderId="0" applyNumberFormat="0" applyBorder="0" applyAlignment="0" applyProtection="0"/>
    <xf numFmtId="0" fontId="11" fillId="10" borderId="0" applyNumberFormat="0" applyBorder="0" applyAlignment="0" applyProtection="0"/>
    <xf numFmtId="166" fontId="11" fillId="13" borderId="0" applyNumberFormat="0" applyBorder="0" applyAlignment="0" applyProtection="0"/>
    <xf numFmtId="0" fontId="11" fillId="13" borderId="0" applyNumberFormat="0" applyBorder="0" applyAlignment="0" applyProtection="0"/>
    <xf numFmtId="166" fontId="12" fillId="14" borderId="0" applyNumberFormat="0" applyBorder="0" applyAlignment="0" applyProtection="0"/>
    <xf numFmtId="0" fontId="12" fillId="14" borderId="0" applyNumberFormat="0" applyBorder="0" applyAlignment="0" applyProtection="0"/>
    <xf numFmtId="166" fontId="12" fillId="11" borderId="0" applyNumberFormat="0" applyBorder="0" applyAlignment="0" applyProtection="0"/>
    <xf numFmtId="0" fontId="12" fillId="11" borderId="0" applyNumberFormat="0" applyBorder="0" applyAlignment="0" applyProtection="0"/>
    <xf numFmtId="166" fontId="12" fillId="12" borderId="0" applyNumberFormat="0" applyBorder="0" applyAlignment="0" applyProtection="0"/>
    <xf numFmtId="0" fontId="12" fillId="12" borderId="0" applyNumberFormat="0" applyBorder="0" applyAlignment="0" applyProtection="0"/>
    <xf numFmtId="166" fontId="12" fillId="15" borderId="0" applyNumberFormat="0" applyBorder="0" applyAlignment="0" applyProtection="0"/>
    <xf numFmtId="0" fontId="12" fillId="15" borderId="0" applyNumberFormat="0" applyBorder="0" applyAlignment="0" applyProtection="0"/>
    <xf numFmtId="166" fontId="12" fillId="16" borderId="0" applyNumberFormat="0" applyBorder="0" applyAlignment="0" applyProtection="0"/>
    <xf numFmtId="0" fontId="12" fillId="16" borderId="0" applyNumberFormat="0" applyBorder="0" applyAlignment="0" applyProtection="0"/>
    <xf numFmtId="166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4" fillId="0" borderId="0">
      <alignment horizontal="right"/>
    </xf>
    <xf numFmtId="169" fontId="14" fillId="0" borderId="0">
      <alignment horizontal="right" vertical="center"/>
    </xf>
    <xf numFmtId="0" fontId="15" fillId="0" borderId="0"/>
    <xf numFmtId="170" fontId="14" fillId="0" borderId="0">
      <alignment horizontal="right" vertical="center"/>
    </xf>
    <xf numFmtId="0" fontId="16" fillId="0" borderId="10" applyNumberFormat="0" applyAlignment="0"/>
    <xf numFmtId="169" fontId="17" fillId="18" borderId="0">
      <alignment horizontal="right" vertical="center"/>
    </xf>
    <xf numFmtId="169" fontId="18" fillId="0" borderId="0">
      <alignment horizontal="right" vertical="center"/>
    </xf>
    <xf numFmtId="0" fontId="4" fillId="0" borderId="0">
      <alignment horizontal="right"/>
    </xf>
    <xf numFmtId="169" fontId="19" fillId="0" borderId="0">
      <alignment horizontal="right" vertical="center"/>
    </xf>
    <xf numFmtId="168" fontId="4" fillId="0" borderId="0">
      <alignment horizontal="right"/>
    </xf>
    <xf numFmtId="169" fontId="19" fillId="0" borderId="0">
      <alignment horizontal="right" vertical="center"/>
    </xf>
    <xf numFmtId="165" fontId="20" fillId="0" borderId="0">
      <alignment horizontal="right"/>
    </xf>
    <xf numFmtId="0" fontId="17" fillId="0" borderId="0"/>
    <xf numFmtId="0" fontId="21" fillId="0" borderId="0">
      <alignment horizontal="left"/>
    </xf>
    <xf numFmtId="0" fontId="22" fillId="0" borderId="0">
      <alignment horizontal="left"/>
    </xf>
    <xf numFmtId="0" fontId="4" fillId="0" borderId="0"/>
    <xf numFmtId="0" fontId="23" fillId="0" borderId="0">
      <alignment horizontal="right" vertical="center"/>
    </xf>
    <xf numFmtId="171" fontId="24" fillId="0" borderId="0">
      <alignment horizontal="right" vertical="center"/>
    </xf>
    <xf numFmtId="172" fontId="24" fillId="0" borderId="0">
      <alignment horizontal="right" vertical="center"/>
    </xf>
    <xf numFmtId="173" fontId="24" fillId="0" borderId="0">
      <alignment horizontal="right"/>
    </xf>
    <xf numFmtId="9" fontId="25" fillId="18" borderId="0">
      <alignment horizontal="right" vertical="center"/>
    </xf>
    <xf numFmtId="174" fontId="25" fillId="18" borderId="0">
      <alignment horizontal="right" vertical="center"/>
    </xf>
    <xf numFmtId="175" fontId="25" fillId="0" borderId="11" applyBorder="0">
      <alignment horizontal="right"/>
    </xf>
    <xf numFmtId="176" fontId="4" fillId="0" borderId="0">
      <alignment horizontal="right" vertical="center"/>
    </xf>
    <xf numFmtId="177" fontId="25" fillId="0" borderId="0">
      <alignment horizontal="right"/>
    </xf>
    <xf numFmtId="173" fontId="25" fillId="0" borderId="0">
      <alignment horizontal="right"/>
    </xf>
    <xf numFmtId="168" fontId="25" fillId="0" borderId="0">
      <alignment horizontal="right" vertical="center"/>
    </xf>
    <xf numFmtId="178" fontId="25" fillId="0" borderId="0">
      <alignment horizontal="right" vertical="center"/>
    </xf>
    <xf numFmtId="175" fontId="26" fillId="0" borderId="0">
      <alignment horizontal="right"/>
    </xf>
    <xf numFmtId="171" fontId="25" fillId="0" borderId="0">
      <alignment horizontal="right" vertical="center"/>
    </xf>
    <xf numFmtId="171" fontId="27" fillId="18" borderId="0">
      <alignment horizontal="right" vertical="center"/>
    </xf>
    <xf numFmtId="171" fontId="27" fillId="0" borderId="0" applyFill="0" applyBorder="0">
      <alignment horizontal="right" vertical="center"/>
    </xf>
    <xf numFmtId="171" fontId="25" fillId="0" borderId="0">
      <alignment horizontal="right" vertical="center"/>
    </xf>
    <xf numFmtId="0" fontId="22" fillId="0" borderId="12"/>
    <xf numFmtId="179" fontId="9" fillId="0" borderId="13">
      <alignment horizontal="right"/>
    </xf>
    <xf numFmtId="0" fontId="28" fillId="0" borderId="0">
      <alignment horizontal="center"/>
    </xf>
    <xf numFmtId="0" fontId="27" fillId="0" borderId="0">
      <alignment horizontal="center"/>
    </xf>
    <xf numFmtId="166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0">
      <alignment horizontal="center" vertical="center" wrapText="1"/>
    </xf>
    <xf numFmtId="166" fontId="31" fillId="0" borderId="0">
      <alignment horizontal="center" vertical="center" wrapText="1"/>
    </xf>
    <xf numFmtId="0" fontId="31" fillId="0" borderId="0">
      <alignment horizontal="center" vertical="center" wrapText="1"/>
    </xf>
    <xf numFmtId="0" fontId="31" fillId="0" borderId="0">
      <alignment horizontal="center" vertical="center" wrapText="1"/>
    </xf>
    <xf numFmtId="0" fontId="32" fillId="0" borderId="0">
      <protection locked="0"/>
    </xf>
    <xf numFmtId="166" fontId="32" fillId="0" borderId="0">
      <protection locked="0"/>
    </xf>
    <xf numFmtId="0" fontId="33" fillId="0" borderId="0">
      <alignment horizontal="left" vertical="center" wrapText="1"/>
    </xf>
    <xf numFmtId="166" fontId="34" fillId="0" borderId="0">
      <alignment horizontal="left" vertical="center" wrapText="1"/>
    </xf>
    <xf numFmtId="0" fontId="34" fillId="0" borderId="0">
      <alignment horizontal="left" vertical="center" wrapText="1"/>
    </xf>
    <xf numFmtId="0" fontId="34" fillId="0" borderId="0">
      <alignment horizontal="left" vertical="center" wrapText="1"/>
    </xf>
    <xf numFmtId="0" fontId="32" fillId="0" borderId="0">
      <protection locked="0"/>
    </xf>
    <xf numFmtId="166" fontId="32" fillId="0" borderId="0">
      <protection locked="0"/>
    </xf>
    <xf numFmtId="164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180" fontId="37" fillId="0" borderId="15" applyNumberFormat="0" applyFill="0">
      <alignment horizontal="right"/>
    </xf>
    <xf numFmtId="180" fontId="38" fillId="0" borderId="15" applyNumberFormat="0" applyFill="0">
      <alignment horizontal="right"/>
    </xf>
    <xf numFmtId="181" fontId="39" fillId="0" borderId="15">
      <alignment horizontal="right" vertical="center"/>
    </xf>
    <xf numFmtId="181" fontId="40" fillId="0" borderId="15">
      <alignment horizontal="right" vertical="center"/>
    </xf>
    <xf numFmtId="181" fontId="40" fillId="0" borderId="15">
      <alignment horizontal="right" vertical="center"/>
    </xf>
    <xf numFmtId="49" fontId="41" fillId="0" borderId="15">
      <alignment horizontal="left" vertical="center"/>
    </xf>
    <xf numFmtId="49" fontId="42" fillId="0" borderId="15">
      <alignment horizontal="left" vertical="center"/>
    </xf>
    <xf numFmtId="49" fontId="42" fillId="0" borderId="15">
      <alignment horizontal="left" vertical="center"/>
    </xf>
    <xf numFmtId="180" fontId="37" fillId="0" borderId="15" applyNumberFormat="0" applyFill="0">
      <alignment horizontal="right"/>
    </xf>
    <xf numFmtId="182" fontId="32" fillId="0" borderId="0">
      <protection locked="0"/>
    </xf>
    <xf numFmtId="0" fontId="4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32" fillId="0" borderId="0">
      <protection locked="0"/>
    </xf>
    <xf numFmtId="166" fontId="32" fillId="0" borderId="0">
      <protection locked="0"/>
    </xf>
    <xf numFmtId="166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46" fillId="0" borderId="0">
      <protection locked="0"/>
    </xf>
    <xf numFmtId="166" fontId="46" fillId="0" borderId="0">
      <protection locked="0"/>
    </xf>
    <xf numFmtId="0" fontId="46" fillId="0" borderId="0">
      <protection locked="0"/>
    </xf>
    <xf numFmtId="166" fontId="46" fillId="0" borderId="0">
      <protection locked="0"/>
    </xf>
    <xf numFmtId="0" fontId="47" fillId="0" borderId="15">
      <alignment horizontal="left"/>
    </xf>
    <xf numFmtId="166" fontId="48" fillId="0" borderId="15">
      <alignment horizontal="left"/>
    </xf>
    <xf numFmtId="0" fontId="48" fillId="0" borderId="15">
      <alignment horizontal="left"/>
    </xf>
    <xf numFmtId="0" fontId="49" fillId="0" borderId="16">
      <alignment horizontal="right" vertical="center"/>
    </xf>
    <xf numFmtId="166" fontId="50" fillId="0" borderId="16">
      <alignment horizontal="right" vertical="center"/>
    </xf>
    <xf numFmtId="0" fontId="50" fillId="0" borderId="16">
      <alignment horizontal="right" vertical="center"/>
    </xf>
    <xf numFmtId="0" fontId="50" fillId="0" borderId="16">
      <alignment horizontal="right" vertical="center"/>
    </xf>
    <xf numFmtId="0" fontId="51" fillId="0" borderId="15">
      <alignment horizontal="left" vertical="center"/>
    </xf>
    <xf numFmtId="166" fontId="52" fillId="0" borderId="15">
      <alignment horizontal="left" vertical="center"/>
    </xf>
    <xf numFmtId="0" fontId="52" fillId="0" borderId="15">
      <alignment horizontal="left" vertical="center"/>
    </xf>
    <xf numFmtId="0" fontId="52" fillId="0" borderId="15">
      <alignment horizontal="left" vertical="center"/>
    </xf>
    <xf numFmtId="0" fontId="37" fillId="0" borderId="15">
      <alignment horizontal="left" vertical="center"/>
    </xf>
    <xf numFmtId="166" fontId="38" fillId="0" borderId="15">
      <alignment horizontal="left" vertical="center"/>
    </xf>
    <xf numFmtId="0" fontId="38" fillId="0" borderId="15">
      <alignment horizontal="left" vertical="center"/>
    </xf>
    <xf numFmtId="0" fontId="38" fillId="0" borderId="15">
      <alignment horizontal="left" vertical="center"/>
    </xf>
    <xf numFmtId="0" fontId="47" fillId="0" borderId="15">
      <alignment horizontal="left"/>
    </xf>
    <xf numFmtId="0" fontId="47" fillId="19" borderId="0">
      <alignment horizontal="centerContinuous" wrapText="1"/>
    </xf>
    <xf numFmtId="49" fontId="47" fillId="19" borderId="17">
      <alignment horizontal="left" vertical="center"/>
    </xf>
    <xf numFmtId="49" fontId="48" fillId="19" borderId="17">
      <alignment horizontal="left" vertical="center"/>
    </xf>
    <xf numFmtId="49" fontId="48" fillId="19" borderId="17">
      <alignment horizontal="left" vertical="center"/>
    </xf>
    <xf numFmtId="166" fontId="48" fillId="19" borderId="0">
      <alignment horizontal="centerContinuous" wrapText="1"/>
    </xf>
    <xf numFmtId="0" fontId="48" fillId="19" borderId="0">
      <alignment horizontal="centerContinuous" wrapText="1"/>
    </xf>
    <xf numFmtId="0" fontId="47" fillId="19" borderId="0">
      <alignment horizontal="centerContinuous" vertical="center" wrapText="1"/>
    </xf>
    <xf numFmtId="0" fontId="53" fillId="0" borderId="0" applyNumberFormat="0" applyFill="0" applyBorder="0" applyAlignment="0" applyProtection="0">
      <alignment vertical="top"/>
      <protection locked="0"/>
    </xf>
    <xf numFmtId="166" fontId="54" fillId="5" borderId="0" applyNumberFormat="0" applyBorder="0" applyAlignment="0" applyProtection="0"/>
    <xf numFmtId="0" fontId="54" fillId="5" borderId="0" applyNumberFormat="0" applyBorder="0" applyAlignment="0" applyProtection="0"/>
    <xf numFmtId="166" fontId="55" fillId="20" borderId="18" applyNumberFormat="0" applyAlignment="0" applyProtection="0"/>
    <xf numFmtId="0" fontId="55" fillId="20" borderId="18" applyNumberFormat="0" applyAlignment="0" applyProtection="0"/>
    <xf numFmtId="183" fontId="56" fillId="21" borderId="0" applyNumberFormat="0" applyBorder="0">
      <alignment horizontal="right"/>
      <protection locked="0"/>
    </xf>
    <xf numFmtId="183" fontId="57" fillId="22" borderId="0" applyNumberFormat="0" applyBorder="0">
      <alignment horizontal="right"/>
      <protection locked="0"/>
    </xf>
    <xf numFmtId="183" fontId="58" fillId="21" borderId="0" applyNumberFormat="0" applyBorder="0">
      <alignment horizontal="right"/>
      <protection locked="0"/>
    </xf>
    <xf numFmtId="183" fontId="58" fillId="23" borderId="0" applyNumberFormat="0" applyBorder="0">
      <alignment horizontal="right"/>
      <protection locked="0"/>
    </xf>
    <xf numFmtId="183" fontId="59" fillId="22" borderId="0" applyNumberFormat="0" applyBorder="0">
      <alignment horizontal="right"/>
      <protection locked="0"/>
    </xf>
    <xf numFmtId="183" fontId="60" fillId="21" borderId="0" applyNumberFormat="0" applyBorder="0">
      <alignment horizontal="right"/>
      <protection locked="0"/>
    </xf>
    <xf numFmtId="183" fontId="56" fillId="24" borderId="0" applyNumberFormat="0" applyBorder="0">
      <alignment horizontal="right" vertical="center"/>
      <protection locked="0"/>
    </xf>
    <xf numFmtId="183" fontId="61" fillId="25" borderId="0" applyNumberFormat="0" applyBorder="0">
      <alignment horizontal="right" vertical="center"/>
      <protection locked="0"/>
    </xf>
    <xf numFmtId="166" fontId="62" fillId="0" borderId="19" applyNumberFormat="0" applyFill="0" applyAlignment="0" applyProtection="0"/>
    <xf numFmtId="0" fontId="62" fillId="0" borderId="19" applyNumberFormat="0" applyFill="0" applyAlignment="0" applyProtection="0"/>
    <xf numFmtId="166" fontId="63" fillId="0" borderId="20" applyNumberFormat="0" applyFill="0" applyAlignment="0" applyProtection="0"/>
    <xf numFmtId="0" fontId="63" fillId="0" borderId="20" applyNumberFormat="0" applyFill="0" applyAlignment="0" applyProtection="0"/>
    <xf numFmtId="166" fontId="64" fillId="0" borderId="21" applyNumberFormat="0" applyFill="0" applyAlignment="0" applyProtection="0"/>
    <xf numFmtId="0" fontId="64" fillId="0" borderId="21" applyNumberFormat="0" applyFill="0" applyAlignment="0" applyProtection="0"/>
    <xf numFmtId="166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7" fillId="0" borderId="0" applyNumberFormat="0" applyFill="0" applyBorder="0" applyAlignment="0" applyProtection="0"/>
    <xf numFmtId="166" fontId="67" fillId="0" borderId="0" applyNumberFormat="0" applyFill="0" applyBorder="0" applyAlignment="0" applyProtection="0"/>
    <xf numFmtId="0" fontId="68" fillId="0" borderId="0"/>
    <xf numFmtId="183" fontId="69" fillId="0" borderId="0"/>
    <xf numFmtId="0" fontId="68" fillId="0" borderId="0"/>
    <xf numFmtId="183" fontId="70" fillId="0" borderId="0" applyBorder="0"/>
    <xf numFmtId="0" fontId="31" fillId="0" borderId="0"/>
    <xf numFmtId="184" fontId="71" fillId="0" borderId="0"/>
    <xf numFmtId="0" fontId="72" fillId="0" borderId="0" applyFill="0" applyBorder="0"/>
    <xf numFmtId="0" fontId="73" fillId="0" borderId="0"/>
    <xf numFmtId="0" fontId="67" fillId="0" borderId="0"/>
    <xf numFmtId="0" fontId="96" fillId="0" borderId="0"/>
    <xf numFmtId="183" fontId="69" fillId="0" borderId="0" applyBorder="0"/>
    <xf numFmtId="2" fontId="3" fillId="0" borderId="0"/>
    <xf numFmtId="166" fontId="74" fillId="0" borderId="0"/>
    <xf numFmtId="0" fontId="74" fillId="0" borderId="0"/>
    <xf numFmtId="0" fontId="74" fillId="0" borderId="0"/>
    <xf numFmtId="0" fontId="75" fillId="0" borderId="0"/>
    <xf numFmtId="166" fontId="2" fillId="0" borderId="0"/>
    <xf numFmtId="0" fontId="2" fillId="0" borderId="0"/>
    <xf numFmtId="0" fontId="2" fillId="0" borderId="0"/>
    <xf numFmtId="166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>
      <alignment vertical="center"/>
    </xf>
    <xf numFmtId="176" fontId="4" fillId="0" borderId="0">
      <alignment horizontal="right" vertical="center"/>
    </xf>
    <xf numFmtId="0" fontId="32" fillId="0" borderId="0">
      <protection locked="0"/>
    </xf>
    <xf numFmtId="166" fontId="32" fillId="0" borderId="0">
      <protection locked="0"/>
    </xf>
    <xf numFmtId="166" fontId="74" fillId="27" borderId="22" applyNumberFormat="0" applyFont="0" applyAlignment="0" applyProtection="0"/>
    <xf numFmtId="0" fontId="74" fillId="27" borderId="22" applyNumberFormat="0" applyFont="0" applyAlignment="0" applyProtection="0"/>
    <xf numFmtId="168" fontId="35" fillId="0" borderId="0" applyFont="0" applyFill="0" applyBorder="0" applyAlignment="0" applyProtection="0"/>
    <xf numFmtId="166" fontId="76" fillId="0" borderId="23" applyNumberFormat="0" applyFill="0" applyAlignment="0" applyProtection="0"/>
    <xf numFmtId="0" fontId="76" fillId="0" borderId="23" applyNumberFormat="0" applyFill="0" applyAlignment="0" applyProtection="0"/>
    <xf numFmtId="3" fontId="39" fillId="0" borderId="0">
      <alignment horizontal="left" vertical="center"/>
    </xf>
    <xf numFmtId="3" fontId="40" fillId="0" borderId="0">
      <alignment horizontal="left" vertical="center"/>
    </xf>
    <xf numFmtId="3" fontId="40" fillId="0" borderId="0">
      <alignment horizontal="left" vertical="center"/>
    </xf>
    <xf numFmtId="0" fontId="30" fillId="0" borderId="0">
      <alignment horizontal="left" vertical="center"/>
    </xf>
    <xf numFmtId="166" fontId="31" fillId="0" borderId="0">
      <alignment horizontal="left" vertical="center"/>
    </xf>
    <xf numFmtId="0" fontId="31" fillId="0" borderId="0">
      <alignment horizontal="left" vertical="center"/>
    </xf>
    <xf numFmtId="0" fontId="31" fillId="0" borderId="0">
      <alignment horizontal="left" vertical="center"/>
    </xf>
    <xf numFmtId="0" fontId="77" fillId="0" borderId="0">
      <alignment horizontal="right"/>
    </xf>
    <xf numFmtId="166" fontId="78" fillId="0" borderId="0">
      <alignment horizontal="right"/>
    </xf>
    <xf numFmtId="0" fontId="78" fillId="0" borderId="0">
      <alignment horizontal="right"/>
    </xf>
    <xf numFmtId="0" fontId="78" fillId="0" borderId="0">
      <alignment horizontal="right"/>
    </xf>
    <xf numFmtId="49" fontId="77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0" fontId="41" fillId="0" borderId="0">
      <alignment horizontal="right"/>
    </xf>
    <xf numFmtId="166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77" fillId="0" borderId="0">
      <alignment horizontal="left"/>
    </xf>
    <xf numFmtId="166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166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43" fillId="0" borderId="0"/>
    <xf numFmtId="0" fontId="9" fillId="0" borderId="0"/>
    <xf numFmtId="49" fontId="39" fillId="0" borderId="0">
      <alignment horizontal="left" vertical="center"/>
    </xf>
    <xf numFmtId="49" fontId="40" fillId="0" borderId="0">
      <alignment horizontal="left" vertical="center"/>
    </xf>
    <xf numFmtId="49" fontId="40" fillId="0" borderId="0">
      <alignment horizontal="left" vertical="center"/>
    </xf>
    <xf numFmtId="49" fontId="41" fillId="0" borderId="15">
      <alignment horizontal="left"/>
    </xf>
    <xf numFmtId="49" fontId="42" fillId="0" borderId="15">
      <alignment horizontal="left"/>
    </xf>
    <xf numFmtId="49" fontId="42" fillId="0" borderId="15">
      <alignment horizontal="left"/>
    </xf>
    <xf numFmtId="180" fontId="39" fillId="0" borderId="0" applyNumberFormat="0">
      <alignment horizontal="right"/>
    </xf>
    <xf numFmtId="180" fontId="40" fillId="0" borderId="0" applyNumberFormat="0">
      <alignment horizontal="right"/>
    </xf>
    <xf numFmtId="180" fontId="40" fillId="0" borderId="0" applyNumberFormat="0">
      <alignment horizontal="right"/>
    </xf>
    <xf numFmtId="0" fontId="49" fillId="28" borderId="0">
      <alignment horizontal="centerContinuous" vertical="center" wrapText="1"/>
    </xf>
    <xf numFmtId="166" fontId="50" fillId="28" borderId="0">
      <alignment horizontal="centerContinuous" vertical="center" wrapText="1"/>
    </xf>
    <xf numFmtId="0" fontId="50" fillId="28" borderId="0">
      <alignment horizontal="centerContinuous" vertical="center" wrapText="1"/>
    </xf>
    <xf numFmtId="0" fontId="50" fillId="28" borderId="0">
      <alignment horizontal="centerContinuous" vertical="center" wrapText="1"/>
    </xf>
    <xf numFmtId="0" fontId="49" fillId="0" borderId="24">
      <alignment horizontal="left" vertical="center"/>
    </xf>
    <xf numFmtId="166" fontId="50" fillId="0" borderId="24">
      <alignment horizontal="left" vertical="center"/>
    </xf>
    <xf numFmtId="0" fontId="50" fillId="0" borderId="24">
      <alignment horizontal="left" vertical="center"/>
    </xf>
    <xf numFmtId="0" fontId="50" fillId="0" borderId="24">
      <alignment horizontal="left" vertical="center"/>
    </xf>
    <xf numFmtId="0" fontId="80" fillId="0" borderId="0">
      <alignment horizontal="left" vertical="top"/>
    </xf>
    <xf numFmtId="166" fontId="81" fillId="0" borderId="0">
      <alignment horizontal="left" vertical="top"/>
    </xf>
    <xf numFmtId="0" fontId="81" fillId="0" borderId="0">
      <alignment horizontal="left" vertical="top"/>
    </xf>
    <xf numFmtId="0" fontId="81" fillId="0" borderId="0">
      <alignment horizontal="left" vertical="top"/>
    </xf>
    <xf numFmtId="166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7" fillId="0" borderId="0">
      <alignment horizontal="left"/>
    </xf>
    <xf numFmtId="0" fontId="33" fillId="0" borderId="0">
      <alignment horizontal="left"/>
    </xf>
    <xf numFmtId="166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7" fillId="0" borderId="0">
      <alignment horizontal="left"/>
    </xf>
    <xf numFmtId="166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166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80" fillId="0" borderId="0">
      <alignment horizontal="left" vertical="top"/>
    </xf>
    <xf numFmtId="166" fontId="81" fillId="0" borderId="0">
      <alignment horizontal="left" vertical="top"/>
    </xf>
    <xf numFmtId="0" fontId="81" fillId="0" borderId="0">
      <alignment horizontal="left" vertical="top"/>
    </xf>
    <xf numFmtId="0" fontId="81" fillId="0" borderId="0">
      <alignment horizontal="left" vertical="top"/>
    </xf>
    <xf numFmtId="0" fontId="33" fillId="0" borderId="0">
      <alignment horizontal="left"/>
    </xf>
    <xf numFmtId="166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7" fillId="0" borderId="0">
      <alignment horizontal="left"/>
    </xf>
    <xf numFmtId="166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183" fontId="60" fillId="21" borderId="0" applyNumberFormat="0" applyBorder="0">
      <alignment horizontal="left"/>
      <protection locked="0"/>
    </xf>
    <xf numFmtId="183" fontId="56" fillId="21" borderId="0" applyNumberFormat="0" applyBorder="0">
      <alignment horizontal="left"/>
      <protection locked="0"/>
    </xf>
    <xf numFmtId="183" fontId="83" fillId="21" borderId="0" applyNumberFormat="0" applyBorder="0">
      <alignment horizontal="left"/>
      <protection locked="0"/>
    </xf>
    <xf numFmtId="183" fontId="58" fillId="21" borderId="0" applyNumberFormat="0" applyBorder="0">
      <alignment horizontal="left"/>
      <protection locked="0"/>
    </xf>
    <xf numFmtId="183" fontId="84" fillId="21" borderId="0" applyNumberFormat="0" applyBorder="0">
      <alignment horizontal="left" vertical="center"/>
      <protection locked="0"/>
    </xf>
    <xf numFmtId="183" fontId="85" fillId="21" borderId="0" applyNumberFormat="0" applyBorder="0">
      <alignment horizontal="left" vertical="center"/>
      <protection locked="0"/>
    </xf>
    <xf numFmtId="0" fontId="86" fillId="29" borderId="0" applyNumberFormat="0" applyBorder="0">
      <protection locked="0"/>
    </xf>
    <xf numFmtId="183" fontId="56" fillId="21" borderId="0" applyNumberFormat="0" applyBorder="0">
      <alignment horizontal="left"/>
      <protection locked="0"/>
    </xf>
    <xf numFmtId="183" fontId="58" fillId="21" borderId="0" applyNumberFormat="0" applyBorder="0">
      <alignment horizontal="left"/>
      <protection locked="0"/>
    </xf>
    <xf numFmtId="183" fontId="87" fillId="21" borderId="0" applyNumberFormat="0" applyBorder="0">
      <alignment horizontal="left" vertical="center"/>
      <protection locked="0"/>
    </xf>
    <xf numFmtId="183" fontId="88" fillId="21" borderId="0" applyNumberFormat="0" applyBorder="0">
      <alignment horizontal="left" vertical="center"/>
      <protection locked="0"/>
    </xf>
    <xf numFmtId="0" fontId="32" fillId="0" borderId="25">
      <protection locked="0"/>
    </xf>
    <xf numFmtId="166" fontId="32" fillId="0" borderId="25">
      <protection locked="0"/>
    </xf>
    <xf numFmtId="183" fontId="83" fillId="21" borderId="0" applyNumberFormat="0" applyBorder="0">
      <alignment horizontal="right"/>
      <protection locked="0"/>
    </xf>
    <xf numFmtId="183" fontId="83" fillId="30" borderId="0" applyNumberFormat="0" applyBorder="0">
      <alignment horizontal="right"/>
      <protection locked="0"/>
    </xf>
    <xf numFmtId="0" fontId="83" fillId="31" borderId="0" applyNumberFormat="0" applyBorder="0">
      <protection locked="0"/>
    </xf>
    <xf numFmtId="166" fontId="89" fillId="9" borderId="26" applyNumberFormat="0" applyAlignment="0" applyProtection="0"/>
    <xf numFmtId="0" fontId="89" fillId="9" borderId="26" applyNumberFormat="0" applyAlignment="0" applyProtection="0"/>
    <xf numFmtId="166" fontId="90" fillId="32" borderId="26" applyNumberFormat="0" applyAlignment="0" applyProtection="0"/>
    <xf numFmtId="0" fontId="90" fillId="32" borderId="26" applyNumberFormat="0" applyAlignment="0" applyProtection="0"/>
    <xf numFmtId="166" fontId="91" fillId="32" borderId="27" applyNumberFormat="0" applyAlignment="0" applyProtection="0"/>
    <xf numFmtId="0" fontId="91" fillId="32" borderId="27" applyNumberFormat="0" applyAlignment="0" applyProtection="0"/>
    <xf numFmtId="166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9" fontId="39" fillId="0" borderId="15">
      <alignment horizontal="left"/>
    </xf>
    <xf numFmtId="49" fontId="40" fillId="0" borderId="15">
      <alignment horizontal="left"/>
    </xf>
    <xf numFmtId="0" fontId="49" fillId="0" borderId="16">
      <alignment horizontal="left"/>
    </xf>
    <xf numFmtId="166" fontId="50" fillId="0" borderId="16">
      <alignment horizontal="left"/>
    </xf>
    <xf numFmtId="0" fontId="50" fillId="0" borderId="16">
      <alignment horizontal="left"/>
    </xf>
    <xf numFmtId="0" fontId="50" fillId="0" borderId="16">
      <alignment horizontal="left"/>
    </xf>
    <xf numFmtId="0" fontId="47" fillId="0" borderId="0">
      <alignment horizontal="left" vertical="center"/>
    </xf>
    <xf numFmtId="166" fontId="48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49" fontId="40" fillId="0" borderId="15">
      <alignment horizontal="left"/>
    </xf>
    <xf numFmtId="0" fontId="93" fillId="0" borderId="0"/>
    <xf numFmtId="0" fontId="21" fillId="0" borderId="0">
      <alignment horizontal="left"/>
    </xf>
    <xf numFmtId="169" fontId="14" fillId="33" borderId="0">
      <alignment horizontal="right" vertical="center"/>
    </xf>
    <xf numFmtId="0" fontId="21" fillId="0" borderId="0">
      <alignment horizontal="left"/>
    </xf>
    <xf numFmtId="176" fontId="4" fillId="0" borderId="0">
      <alignment horizontal="right" vertical="center"/>
    </xf>
    <xf numFmtId="168" fontId="4" fillId="0" borderId="0">
      <alignment horizontal="right" vertical="center"/>
    </xf>
    <xf numFmtId="0" fontId="14" fillId="0" borderId="0">
      <alignment vertical="center"/>
    </xf>
    <xf numFmtId="0" fontId="94" fillId="0" borderId="28" applyNumberFormat="0">
      <alignment vertical="center"/>
    </xf>
    <xf numFmtId="0" fontId="17" fillId="0" borderId="0">
      <alignment horizontal="left" vertical="center"/>
    </xf>
    <xf numFmtId="186" fontId="4" fillId="0" borderId="0">
      <alignment horizontal="right" vertical="center"/>
    </xf>
    <xf numFmtId="185" fontId="95" fillId="0" borderId="28">
      <alignment horizontal="right" vertical="center"/>
    </xf>
    <xf numFmtId="166" fontId="12" fillId="34" borderId="0" applyNumberFormat="0" applyBorder="0" applyAlignment="0" applyProtection="0"/>
    <xf numFmtId="0" fontId="12" fillId="34" borderId="0" applyNumberFormat="0" applyBorder="0" applyAlignment="0" applyProtection="0"/>
    <xf numFmtId="166" fontId="12" fillId="35" borderId="0" applyNumberFormat="0" applyBorder="0" applyAlignment="0" applyProtection="0"/>
    <xf numFmtId="0" fontId="12" fillId="35" borderId="0" applyNumberFormat="0" applyBorder="0" applyAlignment="0" applyProtection="0"/>
    <xf numFmtId="166" fontId="12" fillId="36" borderId="0" applyNumberFormat="0" applyBorder="0" applyAlignment="0" applyProtection="0"/>
    <xf numFmtId="0" fontId="12" fillId="36" borderId="0" applyNumberFormat="0" applyBorder="0" applyAlignment="0" applyProtection="0"/>
    <xf numFmtId="166" fontId="12" fillId="15" borderId="0" applyNumberFormat="0" applyBorder="0" applyAlignment="0" applyProtection="0"/>
    <xf numFmtId="0" fontId="12" fillId="15" borderId="0" applyNumberFormat="0" applyBorder="0" applyAlignment="0" applyProtection="0"/>
    <xf numFmtId="166" fontId="12" fillId="16" borderId="0" applyNumberFormat="0" applyBorder="0" applyAlignment="0" applyProtection="0"/>
    <xf numFmtId="0" fontId="12" fillId="16" borderId="0" applyNumberFormat="0" applyBorder="0" applyAlignment="0" applyProtection="0"/>
    <xf numFmtId="166" fontId="12" fillId="37" borderId="0" applyNumberFormat="0" applyBorder="0" applyAlignment="0" applyProtection="0"/>
    <xf numFmtId="0" fontId="12" fillId="37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165" fontId="97" fillId="0" borderId="1" xfId="185" applyNumberFormat="1" applyFont="1" applyBorder="1"/>
    <xf numFmtId="2" fontId="98" fillId="0" borderId="1" xfId="185" applyFont="1" applyBorder="1"/>
    <xf numFmtId="0" fontId="98" fillId="0" borderId="2" xfId="0" applyFont="1" applyBorder="1" applyAlignment="1">
      <alignment horizontal="center" vertical="center"/>
    </xf>
    <xf numFmtId="0" fontId="98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2" fontId="97" fillId="0" borderId="5" xfId="185" applyFont="1" applyBorder="1"/>
    <xf numFmtId="0" fontId="0" fillId="2" borderId="6" xfId="0" applyFill="1" applyBorder="1"/>
    <xf numFmtId="2" fontId="97" fillId="0" borderId="7" xfId="185" applyFont="1" applyBorder="1"/>
    <xf numFmtId="165" fontId="97" fillId="0" borderId="8" xfId="185" applyNumberFormat="1" applyFont="1" applyBorder="1"/>
    <xf numFmtId="165" fontId="1" fillId="2" borderId="1" xfId="0" applyNumberFormat="1" applyFont="1" applyFill="1" applyBorder="1"/>
    <xf numFmtId="0" fontId="99" fillId="0" borderId="0" xfId="0" applyFont="1" applyAlignment="1">
      <alignment horizontal="left" vertical="top" wrapText="1"/>
    </xf>
  </cellXfs>
  <cellStyles count="339">
    <cellStyle name="?n?C?p[?Š?“?N" xfId="1" xr:uid="{00000000-0005-0000-0000-000000000000}"/>
    <cellStyle name="•\Ž¦Ï‚Ý‚ÌƒnƒCƒp[ƒŠƒ“ƒN" xfId="2" xr:uid="{00000000-0005-0000-0000-000001000000}"/>
    <cellStyle name="•\Ž¦Ï‚Ý‚ÌƒnƒCƒp[ƒŠƒ“ƒN 2" xfId="3" xr:uid="{00000000-0005-0000-0000-000002000000}"/>
    <cellStyle name="•\Ž¦Ť?‚Ý‚??n?C?p[?Š?“?N" xfId="4" xr:uid="{00000000-0005-0000-0000-000003000000}"/>
    <cellStyle name="01_Page Heading" xfId="5" xr:uid="{00000000-0005-0000-0000-000004000000}"/>
    <cellStyle name="02_Rule above and below" xfId="6" xr:uid="{00000000-0005-0000-0000-000005000000}"/>
    <cellStyle name="03_Table Notes" xfId="7" xr:uid="{00000000-0005-0000-0000-000006000000}"/>
    <cellStyle name="04_Bold table figs" xfId="8" xr:uid="{00000000-0005-0000-0000-000007000000}"/>
    <cellStyle name="05_table figs" xfId="9" xr:uid="{00000000-0005-0000-0000-000008000000}"/>
    <cellStyle name="06_per cent" xfId="10" xr:uid="{00000000-0005-0000-0000-000009000000}"/>
    <cellStyle name="07_Bold table text" xfId="11" xr:uid="{00000000-0005-0000-0000-00000A000000}"/>
    <cellStyle name="20 % – Zvýraznění1 2" xfId="12" xr:uid="{00000000-0005-0000-0000-00000B000000}"/>
    <cellStyle name="20 % – Zvýraznění1 3" xfId="13" xr:uid="{00000000-0005-0000-0000-00000C000000}"/>
    <cellStyle name="20 % – Zvýraznění2 2" xfId="14" xr:uid="{00000000-0005-0000-0000-00000D000000}"/>
    <cellStyle name="20 % – Zvýraznění2 3" xfId="15" xr:uid="{00000000-0005-0000-0000-00000E000000}"/>
    <cellStyle name="20 % – Zvýraznění3 2" xfId="16" xr:uid="{00000000-0005-0000-0000-00000F000000}"/>
    <cellStyle name="20 % – Zvýraznění3 3" xfId="17" xr:uid="{00000000-0005-0000-0000-000010000000}"/>
    <cellStyle name="20 % – Zvýraznění4 2" xfId="18" xr:uid="{00000000-0005-0000-0000-000011000000}"/>
    <cellStyle name="20 % – Zvýraznění4 3" xfId="19" xr:uid="{00000000-0005-0000-0000-000012000000}"/>
    <cellStyle name="20 % – Zvýraznění5 2" xfId="20" xr:uid="{00000000-0005-0000-0000-000013000000}"/>
    <cellStyle name="20 % – Zvýraznění5 3" xfId="21" xr:uid="{00000000-0005-0000-0000-000014000000}"/>
    <cellStyle name="20 % – Zvýraznění6 2" xfId="22" xr:uid="{00000000-0005-0000-0000-000015000000}"/>
    <cellStyle name="20 % – Zvýraznění6 3" xfId="23" xr:uid="{00000000-0005-0000-0000-000016000000}"/>
    <cellStyle name="40 % – Zvýraznění1 2" xfId="24" xr:uid="{00000000-0005-0000-0000-000017000000}"/>
    <cellStyle name="40 % – Zvýraznění1 3" xfId="25" xr:uid="{00000000-0005-0000-0000-000018000000}"/>
    <cellStyle name="40 % – Zvýraznění2 2" xfId="26" xr:uid="{00000000-0005-0000-0000-000019000000}"/>
    <cellStyle name="40 % – Zvýraznění2 3" xfId="27" xr:uid="{00000000-0005-0000-0000-00001A000000}"/>
    <cellStyle name="40 % – Zvýraznění3 2" xfId="28" xr:uid="{00000000-0005-0000-0000-00001B000000}"/>
    <cellStyle name="40 % – Zvýraznění3 3" xfId="29" xr:uid="{00000000-0005-0000-0000-00001C000000}"/>
    <cellStyle name="40 % – Zvýraznění4 2" xfId="30" xr:uid="{00000000-0005-0000-0000-00001D000000}"/>
    <cellStyle name="40 % – Zvýraznění4 3" xfId="31" xr:uid="{00000000-0005-0000-0000-00001E000000}"/>
    <cellStyle name="40 % – Zvýraznění5 2" xfId="32" xr:uid="{00000000-0005-0000-0000-00001F000000}"/>
    <cellStyle name="40 % – Zvýraznění5 3" xfId="33" xr:uid="{00000000-0005-0000-0000-000020000000}"/>
    <cellStyle name="40 % – Zvýraznění6 2" xfId="34" xr:uid="{00000000-0005-0000-0000-000021000000}"/>
    <cellStyle name="40 % – Zvýraznění6 3" xfId="35" xr:uid="{00000000-0005-0000-0000-000022000000}"/>
    <cellStyle name="60 % – Zvýraznění1 2" xfId="36" xr:uid="{00000000-0005-0000-0000-000023000000}"/>
    <cellStyle name="60 % – Zvýraznění1 3" xfId="37" xr:uid="{00000000-0005-0000-0000-000024000000}"/>
    <cellStyle name="60 % – Zvýraznění2 2" xfId="38" xr:uid="{00000000-0005-0000-0000-000025000000}"/>
    <cellStyle name="60 % – Zvýraznění2 3" xfId="39" xr:uid="{00000000-0005-0000-0000-000026000000}"/>
    <cellStyle name="60 % – Zvýraznění3 2" xfId="40" xr:uid="{00000000-0005-0000-0000-000027000000}"/>
    <cellStyle name="60 % – Zvýraznění3 3" xfId="41" xr:uid="{00000000-0005-0000-0000-000028000000}"/>
    <cellStyle name="60 % – Zvýraznění4 2" xfId="42" xr:uid="{00000000-0005-0000-0000-000029000000}"/>
    <cellStyle name="60 % – Zvýraznění4 3" xfId="43" xr:uid="{00000000-0005-0000-0000-00002A000000}"/>
    <cellStyle name="60 % – Zvýraznění5 2" xfId="44" xr:uid="{00000000-0005-0000-0000-00002B000000}"/>
    <cellStyle name="60 % – Zvýraznění5 3" xfId="45" xr:uid="{00000000-0005-0000-0000-00002C000000}"/>
    <cellStyle name="60 % – Zvýraznění6 2" xfId="46" xr:uid="{00000000-0005-0000-0000-00002D000000}"/>
    <cellStyle name="60 % – Zvýraznění6 3" xfId="47" xr:uid="{00000000-0005-0000-0000-00002E000000}"/>
    <cellStyle name="C01_Main head" xfId="48" xr:uid="{00000000-0005-0000-0000-00002F000000}"/>
    <cellStyle name="C02_Column heads" xfId="49" xr:uid="{00000000-0005-0000-0000-000030000000}"/>
    <cellStyle name="C03_Col head general" xfId="50" xr:uid="{00000000-0005-0000-0000-000031000000}"/>
    <cellStyle name="C03a_Sub head" xfId="51" xr:uid="{00000000-0005-0000-0000-000032000000}"/>
    <cellStyle name="C04_Note col head" xfId="52" xr:uid="{00000000-0005-0000-0000-000033000000}"/>
    <cellStyle name="C04a_Total text black with rule" xfId="53" xr:uid="{00000000-0005-0000-0000-000034000000}"/>
    <cellStyle name="C05_Current yr col head" xfId="54" xr:uid="{00000000-0005-0000-0000-000035000000}"/>
    <cellStyle name="C05a_Parent Current col head" xfId="55" xr:uid="{00000000-0005-0000-0000-000036000000}"/>
    <cellStyle name="C06_Figs" xfId="56" xr:uid="{00000000-0005-0000-0000-000037000000}"/>
    <cellStyle name="C06a_Parent Previous col head" xfId="57" xr:uid="{00000000-0005-0000-0000-000038000000}"/>
    <cellStyle name="C07_Figs 1 dec percent" xfId="58" xr:uid="{00000000-0005-0000-0000-000039000000}"/>
    <cellStyle name="C07a_Parent col heads" xfId="59" xr:uid="{00000000-0005-0000-0000-00003A000000}"/>
    <cellStyle name="C08_Figs 1 decimal" xfId="60" xr:uid="{00000000-0005-0000-0000-00003B000000}"/>
    <cellStyle name="C09_Notes" xfId="61" xr:uid="{00000000-0005-0000-0000-00003C000000}"/>
    <cellStyle name="C10_Text subhead" xfId="62" xr:uid="{00000000-0005-0000-0000-00003D000000}"/>
    <cellStyle name="C11_Note head" xfId="63" xr:uid="{00000000-0005-0000-0000-00003E000000}"/>
    <cellStyle name="C12_Annotation" xfId="64" xr:uid="{00000000-0005-0000-0000-00003F000000}"/>
    <cellStyle name="C13_Annotation Superiors" xfId="65" xr:uid="{00000000-0005-0000-0000-000040000000}"/>
    <cellStyle name="C14_Current year figs" xfId="66" xr:uid="{00000000-0005-0000-0000-000041000000}"/>
    <cellStyle name="C14a_Current Year Figs 2 dec" xfId="67" xr:uid="{00000000-0005-0000-0000-000042000000}"/>
    <cellStyle name="C14b_Current Year Figs 3 dec" xfId="68" xr:uid="{00000000-0005-0000-0000-000043000000}"/>
    <cellStyle name="C14c_Current year %" xfId="69" xr:uid="{00000000-0005-0000-0000-000044000000}"/>
    <cellStyle name="C14d_Current Year Figs 1 dec" xfId="70" xr:uid="{00000000-0005-0000-0000-000045000000}"/>
    <cellStyle name="C14e_Current year (%)" xfId="71" xr:uid="{00000000-0005-0000-0000-000046000000}"/>
    <cellStyle name="C15_Previous year figs" xfId="72" xr:uid="{00000000-0005-0000-0000-000047000000}"/>
    <cellStyle name="C15a_Previous year figs 2 dec" xfId="73" xr:uid="{00000000-0005-0000-0000-000048000000}"/>
    <cellStyle name="C15b_Prevoius Year Figs 3 dec" xfId="74" xr:uid="{00000000-0005-0000-0000-000049000000}"/>
    <cellStyle name="C15c_Previous year %" xfId="75" xr:uid="{00000000-0005-0000-0000-00004A000000}"/>
    <cellStyle name="C15d_Previous Year Figs 1 dec" xfId="76" xr:uid="{00000000-0005-0000-0000-00004B000000}"/>
    <cellStyle name="C15e__Previous year (%)" xfId="77" xr:uid="{00000000-0005-0000-0000-00004C000000}"/>
    <cellStyle name="C16_Note_figs" xfId="78" xr:uid="{00000000-0005-0000-0000-00004D000000}"/>
    <cellStyle name="C17_Parent Current yr figs" xfId="79" xr:uid="{00000000-0005-0000-0000-00004E000000}"/>
    <cellStyle name="C18_Parent Previous yr figs" xfId="80" xr:uid="{00000000-0005-0000-0000-00004F000000}"/>
    <cellStyle name="C19_Regular figs" xfId="81" xr:uid="{00000000-0005-0000-0000-000050000000}"/>
    <cellStyle name="C20_Note headings" xfId="82" xr:uid="{00000000-0005-0000-0000-000051000000}"/>
    <cellStyle name="C21_Regular figs 1 dec" xfId="83" xr:uid="{00000000-0005-0000-0000-000052000000}"/>
    <cellStyle name="C22_Running head" xfId="84" xr:uid="{00000000-0005-0000-0000-000053000000}"/>
    <cellStyle name="C23_Folios" xfId="85" xr:uid="{00000000-0005-0000-0000-000054000000}"/>
    <cellStyle name="Čárka 2" xfId="100" xr:uid="{00000000-0005-0000-0000-000063000000}"/>
    <cellStyle name="Čárka 3" xfId="101" xr:uid="{00000000-0005-0000-0000-000064000000}"/>
    <cellStyle name="Celkem 2" xfId="86" xr:uid="{00000000-0005-0000-0000-000055000000}"/>
    <cellStyle name="Celkem 3" xfId="87" xr:uid="{00000000-0005-0000-0000-000056000000}"/>
    <cellStyle name="Chybně 2" xfId="148" xr:uid="{00000000-0005-0000-0000-000093000000}"/>
    <cellStyle name="Chybně 3" xfId="149" xr:uid="{00000000-0005-0000-0000-000094000000}"/>
    <cellStyle name="Column heading" xfId="88" xr:uid="{00000000-0005-0000-0000-000057000000}"/>
    <cellStyle name="Column heading 2" xfId="89" xr:uid="{00000000-0005-0000-0000-000058000000}"/>
    <cellStyle name="Column heading 3" xfId="90" xr:uid="{00000000-0005-0000-0000-000059000000}"/>
    <cellStyle name="Column heading_List6" xfId="91" xr:uid="{00000000-0005-0000-0000-00005A000000}"/>
    <cellStyle name="Comma" xfId="92" xr:uid="{00000000-0005-0000-0000-00005B000000}"/>
    <cellStyle name="Comma 2" xfId="93" xr:uid="{00000000-0005-0000-0000-00005C000000}"/>
    <cellStyle name="Corner heading" xfId="94" xr:uid="{00000000-0005-0000-0000-00005D000000}"/>
    <cellStyle name="Corner heading 2" xfId="95" xr:uid="{00000000-0005-0000-0000-00005E000000}"/>
    <cellStyle name="Corner heading 3" xfId="96" xr:uid="{00000000-0005-0000-0000-00005F000000}"/>
    <cellStyle name="Corner heading_List6" xfId="97" xr:uid="{00000000-0005-0000-0000-000060000000}"/>
    <cellStyle name="Currency" xfId="98" xr:uid="{00000000-0005-0000-0000-000061000000}"/>
    <cellStyle name="Currency 2" xfId="99" xr:uid="{00000000-0005-0000-0000-000062000000}"/>
    <cellStyle name="Data" xfId="102" xr:uid="{00000000-0005-0000-0000-000065000000}"/>
    <cellStyle name="Data 2" xfId="103" xr:uid="{00000000-0005-0000-0000-000066000000}"/>
    <cellStyle name="Data no deci" xfId="104" xr:uid="{00000000-0005-0000-0000-000067000000}"/>
    <cellStyle name="Data no deci 2" xfId="105" xr:uid="{00000000-0005-0000-0000-000068000000}"/>
    <cellStyle name="Data no deci_List6" xfId="106" xr:uid="{00000000-0005-0000-0000-000069000000}"/>
    <cellStyle name="Data Superscript" xfId="107" xr:uid="{00000000-0005-0000-0000-00006A000000}"/>
    <cellStyle name="Data Superscript 2" xfId="108" xr:uid="{00000000-0005-0000-0000-00006B000000}"/>
    <cellStyle name="Data Superscript_List6" xfId="109" xr:uid="{00000000-0005-0000-0000-00006C000000}"/>
    <cellStyle name="Data_1-1A-Regular" xfId="110" xr:uid="{00000000-0005-0000-0000-00006D000000}"/>
    <cellStyle name="Date" xfId="111" xr:uid="{00000000-0005-0000-0000-00006E000000}"/>
    <cellStyle name="Euro" xfId="112" xr:uid="{00000000-0005-0000-0000-00006F000000}"/>
    <cellStyle name="Euro 2" xfId="113" xr:uid="{00000000-0005-0000-0000-000070000000}"/>
    <cellStyle name="Euro_List6" xfId="114" xr:uid="{00000000-0005-0000-0000-000071000000}"/>
    <cellStyle name="Fixed" xfId="115" xr:uid="{00000000-0005-0000-0000-000072000000}"/>
    <cellStyle name="Fixed 2" xfId="116" xr:uid="{00000000-0005-0000-0000-000073000000}"/>
    <cellStyle name="ƒnƒCƒp[ƒŠƒ“ƒN" xfId="117" xr:uid="{00000000-0005-0000-0000-000074000000}"/>
    <cellStyle name="ƒnƒCƒp[ƒŠƒ“ƒN 2" xfId="118" xr:uid="{00000000-0005-0000-0000-000075000000}"/>
    <cellStyle name="G03_Text" xfId="119" xr:uid="{00000000-0005-0000-0000-000076000000}"/>
    <cellStyle name="Heading1" xfId="120" xr:uid="{00000000-0005-0000-0000-000077000000}"/>
    <cellStyle name="Heading1 2" xfId="121" xr:uid="{00000000-0005-0000-0000-000078000000}"/>
    <cellStyle name="Heading2" xfId="122" xr:uid="{00000000-0005-0000-0000-000079000000}"/>
    <cellStyle name="Heading2 2" xfId="123" xr:uid="{00000000-0005-0000-0000-00007A000000}"/>
    <cellStyle name="Hed Side" xfId="124" xr:uid="{00000000-0005-0000-0000-00007B000000}"/>
    <cellStyle name="Hed Side 2" xfId="125" xr:uid="{00000000-0005-0000-0000-00007C000000}"/>
    <cellStyle name="Hed Side 3" xfId="126" xr:uid="{00000000-0005-0000-0000-00007D000000}"/>
    <cellStyle name="Hed Side bold" xfId="127" xr:uid="{00000000-0005-0000-0000-00007E000000}"/>
    <cellStyle name="Hed Side bold 2" xfId="128" xr:uid="{00000000-0005-0000-0000-00007F000000}"/>
    <cellStyle name="Hed Side bold 3" xfId="129" xr:uid="{00000000-0005-0000-0000-000080000000}"/>
    <cellStyle name="Hed Side bold_List6" xfId="130" xr:uid="{00000000-0005-0000-0000-000081000000}"/>
    <cellStyle name="Hed Side Indent" xfId="131" xr:uid="{00000000-0005-0000-0000-000082000000}"/>
    <cellStyle name="Hed Side Indent 2" xfId="132" xr:uid="{00000000-0005-0000-0000-000083000000}"/>
    <cellStyle name="Hed Side Indent 3" xfId="133" xr:uid="{00000000-0005-0000-0000-000084000000}"/>
    <cellStyle name="Hed Side Indent_List6" xfId="134" xr:uid="{00000000-0005-0000-0000-000085000000}"/>
    <cellStyle name="Hed Side Regular" xfId="135" xr:uid="{00000000-0005-0000-0000-000086000000}"/>
    <cellStyle name="Hed Side Regular 2" xfId="136" xr:uid="{00000000-0005-0000-0000-000087000000}"/>
    <cellStyle name="Hed Side Regular 3" xfId="137" xr:uid="{00000000-0005-0000-0000-000088000000}"/>
    <cellStyle name="Hed Side Regular_List6" xfId="138" xr:uid="{00000000-0005-0000-0000-000089000000}"/>
    <cellStyle name="Hed Side_1-1A-Regular" xfId="139" xr:uid="{00000000-0005-0000-0000-00008A000000}"/>
    <cellStyle name="Hed Top" xfId="140" xr:uid="{00000000-0005-0000-0000-00008B000000}"/>
    <cellStyle name="Hed Top - SECTION" xfId="141" xr:uid="{00000000-0005-0000-0000-00008C000000}"/>
    <cellStyle name="Hed Top - SECTION 2" xfId="142" xr:uid="{00000000-0005-0000-0000-00008D000000}"/>
    <cellStyle name="Hed Top - SECTION_List6" xfId="143" xr:uid="{00000000-0005-0000-0000-00008E000000}"/>
    <cellStyle name="Hed Top 2" xfId="144" xr:uid="{00000000-0005-0000-0000-00008F000000}"/>
    <cellStyle name="Hed Top 3" xfId="145" xr:uid="{00000000-0005-0000-0000-000090000000}"/>
    <cellStyle name="Hed Top_3-new4" xfId="146" xr:uid="{00000000-0005-0000-0000-000091000000}"/>
    <cellStyle name="Hypertextový odkaz 2" xfId="147" xr:uid="{00000000-0005-0000-0000-000092000000}"/>
    <cellStyle name="Kontrolní buňka 2" xfId="150" xr:uid="{00000000-0005-0000-0000-000095000000}"/>
    <cellStyle name="Kontrolní buňka 3" xfId="151" xr:uid="{00000000-0005-0000-0000-000096000000}"/>
    <cellStyle name="Ligne détail" xfId="152" xr:uid="{00000000-0005-0000-0000-000097000000}"/>
    <cellStyle name="Ligne détail 2" xfId="153" xr:uid="{00000000-0005-0000-0000-000098000000}"/>
    <cellStyle name="Ligne détail 3" xfId="154" xr:uid="{00000000-0005-0000-0000-000099000000}"/>
    <cellStyle name="Ligne détail 4" xfId="155" xr:uid="{00000000-0005-0000-0000-00009A000000}"/>
    <cellStyle name="Ligne détail_Progroup 01000001" xfId="156" xr:uid="{00000000-0005-0000-0000-00009B000000}"/>
    <cellStyle name="MEV1" xfId="157" xr:uid="{00000000-0005-0000-0000-00009C000000}"/>
    <cellStyle name="MEV2" xfId="158" xr:uid="{00000000-0005-0000-0000-00009D000000}"/>
    <cellStyle name="MEV3" xfId="159" xr:uid="{00000000-0005-0000-0000-00009E000000}"/>
    <cellStyle name="Nadpis 1 2" xfId="160" xr:uid="{00000000-0005-0000-0000-00009F000000}"/>
    <cellStyle name="Nadpis 1 3" xfId="161" xr:uid="{00000000-0005-0000-0000-0000A0000000}"/>
    <cellStyle name="Nadpis 2 2" xfId="162" xr:uid="{00000000-0005-0000-0000-0000A1000000}"/>
    <cellStyle name="Nadpis 2 3" xfId="163" xr:uid="{00000000-0005-0000-0000-0000A2000000}"/>
    <cellStyle name="Nadpis 3 2" xfId="164" xr:uid="{00000000-0005-0000-0000-0000A3000000}"/>
    <cellStyle name="Nadpis 3 3" xfId="165" xr:uid="{00000000-0005-0000-0000-0000A4000000}"/>
    <cellStyle name="Nadpis 4 2" xfId="166" xr:uid="{00000000-0005-0000-0000-0000A5000000}"/>
    <cellStyle name="Nadpis 4 3" xfId="167" xr:uid="{00000000-0005-0000-0000-0000A6000000}"/>
    <cellStyle name="Název 2" xfId="168" xr:uid="{00000000-0005-0000-0000-0000A7000000}"/>
    <cellStyle name="Název 3" xfId="169" xr:uid="{00000000-0005-0000-0000-0000A8000000}"/>
    <cellStyle name="Neutrální 2" xfId="170" xr:uid="{00000000-0005-0000-0000-0000A9000000}"/>
    <cellStyle name="Neutrální 3" xfId="171" xr:uid="{00000000-0005-0000-0000-0000AA000000}"/>
    <cellStyle name="normal" xfId="172" xr:uid="{00000000-0005-0000-0000-0000AB000000}"/>
    <cellStyle name="normal 2" xfId="173" xr:uid="{00000000-0005-0000-0000-0000AC000000}"/>
    <cellStyle name="Normal 2 2" xfId="174" xr:uid="{00000000-0005-0000-0000-0000AD000000}"/>
    <cellStyle name="Normal 2 3" xfId="175" xr:uid="{00000000-0005-0000-0000-0000AE000000}"/>
    <cellStyle name="Normal 3" xfId="176" xr:uid="{00000000-0005-0000-0000-0000AF000000}"/>
    <cellStyle name="Normal 3 2" xfId="177" xr:uid="{00000000-0005-0000-0000-0000B0000000}"/>
    <cellStyle name="Normal 4" xfId="178" xr:uid="{00000000-0005-0000-0000-0000B1000000}"/>
    <cellStyle name="Normal_DATA (2)" xfId="179" xr:uid="{00000000-0005-0000-0000-0000B2000000}"/>
    <cellStyle name="Normálna" xfId="0" builtinId="0"/>
    <cellStyle name="Normální 10" xfId="180" xr:uid="{00000000-0005-0000-0000-0000B4000000}"/>
    <cellStyle name="Normální 11" xfId="181" xr:uid="{00000000-0005-0000-0000-0000B5000000}"/>
    <cellStyle name="Normální 12" xfId="182" xr:uid="{00000000-0005-0000-0000-0000B6000000}"/>
    <cellStyle name="Normální 13" xfId="183" xr:uid="{00000000-0005-0000-0000-0000B7000000}"/>
    <cellStyle name="Normální 14" xfId="184" xr:uid="{00000000-0005-0000-0000-0000B8000000}"/>
    <cellStyle name="Normální 2" xfId="185" xr:uid="{00000000-0005-0000-0000-0000B9000000}"/>
    <cellStyle name="Normální 2 2" xfId="186" xr:uid="{00000000-0005-0000-0000-0000BA000000}"/>
    <cellStyle name="Normální 2 3" xfId="187" xr:uid="{00000000-0005-0000-0000-0000BB000000}"/>
    <cellStyle name="Normální 2_List6" xfId="188" xr:uid="{00000000-0005-0000-0000-0000BC000000}"/>
    <cellStyle name="Normální 3" xfId="189" xr:uid="{00000000-0005-0000-0000-0000BD000000}"/>
    <cellStyle name="Normální 3 2" xfId="190" xr:uid="{00000000-0005-0000-0000-0000BE000000}"/>
    <cellStyle name="Normální 3 3" xfId="191" xr:uid="{00000000-0005-0000-0000-0000BF000000}"/>
    <cellStyle name="Normální 3_List6" xfId="192" xr:uid="{00000000-0005-0000-0000-0000C0000000}"/>
    <cellStyle name="Normální 4" xfId="193" xr:uid="{00000000-0005-0000-0000-0000C1000000}"/>
    <cellStyle name="Normální 5" xfId="194" xr:uid="{00000000-0005-0000-0000-0000C2000000}"/>
    <cellStyle name="Normální 6" xfId="195" xr:uid="{00000000-0005-0000-0000-0000C3000000}"/>
    <cellStyle name="Normální 7" xfId="196" xr:uid="{00000000-0005-0000-0000-0000C4000000}"/>
    <cellStyle name="Normální 8" xfId="197" xr:uid="{00000000-0005-0000-0000-0000C5000000}"/>
    <cellStyle name="Normální 9" xfId="198" xr:uid="{00000000-0005-0000-0000-0000C6000000}"/>
    <cellStyle name="O01_Table text" xfId="199" xr:uid="{00000000-0005-0000-0000-0000C7000000}"/>
    <cellStyle name="O02_Previous year figs" xfId="200" xr:uid="{00000000-0005-0000-0000-0000C8000000}"/>
    <cellStyle name="Percent" xfId="201" xr:uid="{00000000-0005-0000-0000-0000C9000000}"/>
    <cellStyle name="Percent 2" xfId="202" xr:uid="{00000000-0005-0000-0000-0000CA000000}"/>
    <cellStyle name="Poznámka 2" xfId="203" xr:uid="{00000000-0005-0000-0000-0000CB000000}"/>
    <cellStyle name="Poznámka 3" xfId="204" xr:uid="{00000000-0005-0000-0000-0000CC000000}"/>
    <cellStyle name="Procenta 2" xfId="205" xr:uid="{00000000-0005-0000-0000-0000CD000000}"/>
    <cellStyle name="Propojená buňka 2" xfId="206" xr:uid="{00000000-0005-0000-0000-0000CE000000}"/>
    <cellStyle name="Propojená buňka 3" xfId="207" xr:uid="{00000000-0005-0000-0000-0000CF000000}"/>
    <cellStyle name="Reference" xfId="208" xr:uid="{00000000-0005-0000-0000-0000D0000000}"/>
    <cellStyle name="Reference 2" xfId="209" xr:uid="{00000000-0005-0000-0000-0000D1000000}"/>
    <cellStyle name="Reference_List6" xfId="210" xr:uid="{00000000-0005-0000-0000-0000D2000000}"/>
    <cellStyle name="Row heading" xfId="211" xr:uid="{00000000-0005-0000-0000-0000D3000000}"/>
    <cellStyle name="Row heading 2" xfId="212" xr:uid="{00000000-0005-0000-0000-0000D4000000}"/>
    <cellStyle name="Row heading 3" xfId="213" xr:uid="{00000000-0005-0000-0000-0000D5000000}"/>
    <cellStyle name="Row heading_List6" xfId="214" xr:uid="{00000000-0005-0000-0000-0000D6000000}"/>
    <cellStyle name="Source Hed" xfId="215" xr:uid="{00000000-0005-0000-0000-0000D7000000}"/>
    <cellStyle name="Source Hed 2" xfId="216" xr:uid="{00000000-0005-0000-0000-0000D8000000}"/>
    <cellStyle name="Source Hed 3" xfId="217" xr:uid="{00000000-0005-0000-0000-0000D9000000}"/>
    <cellStyle name="Source Hed_List6" xfId="218" xr:uid="{00000000-0005-0000-0000-0000DA000000}"/>
    <cellStyle name="Source Letter" xfId="219" xr:uid="{00000000-0005-0000-0000-0000DB000000}"/>
    <cellStyle name="Source Letter 2" xfId="220" xr:uid="{00000000-0005-0000-0000-0000DC000000}"/>
    <cellStyle name="Source Letter_List6" xfId="221" xr:uid="{00000000-0005-0000-0000-0000DD000000}"/>
    <cellStyle name="Source Superscript" xfId="222" xr:uid="{00000000-0005-0000-0000-0000DE000000}"/>
    <cellStyle name="Source Superscript 2" xfId="223" xr:uid="{00000000-0005-0000-0000-0000DF000000}"/>
    <cellStyle name="Source Superscript 3" xfId="224" xr:uid="{00000000-0005-0000-0000-0000E0000000}"/>
    <cellStyle name="Source Superscript_List6" xfId="225" xr:uid="{00000000-0005-0000-0000-0000E1000000}"/>
    <cellStyle name="Source Text" xfId="226" xr:uid="{00000000-0005-0000-0000-0000E2000000}"/>
    <cellStyle name="Source Text 2" xfId="227" xr:uid="{00000000-0005-0000-0000-0000E3000000}"/>
    <cellStyle name="Source Text 3" xfId="228" xr:uid="{00000000-0005-0000-0000-0000E4000000}"/>
    <cellStyle name="Source Text_List6" xfId="229" xr:uid="{00000000-0005-0000-0000-0000E5000000}"/>
    <cellStyle name="Správně 2" xfId="230" xr:uid="{00000000-0005-0000-0000-0000E6000000}"/>
    <cellStyle name="Správně 3" xfId="231" xr:uid="{00000000-0005-0000-0000-0000E7000000}"/>
    <cellStyle name="Standaard_Figure MAC-curves passenger cars (2)" xfId="232" xr:uid="{00000000-0005-0000-0000-0000E8000000}"/>
    <cellStyle name="Standard_E00seit45" xfId="233" xr:uid="{00000000-0005-0000-0000-0000E9000000}"/>
    <cellStyle name="State" xfId="234" xr:uid="{00000000-0005-0000-0000-0000EA000000}"/>
    <cellStyle name="State 2" xfId="235" xr:uid="{00000000-0005-0000-0000-0000EB000000}"/>
    <cellStyle name="State_List6" xfId="236" xr:uid="{00000000-0005-0000-0000-0000EC000000}"/>
    <cellStyle name="Superscript" xfId="237" xr:uid="{00000000-0005-0000-0000-0000ED000000}"/>
    <cellStyle name="Superscript 2" xfId="238" xr:uid="{00000000-0005-0000-0000-0000EE000000}"/>
    <cellStyle name="Superscript_List6" xfId="239" xr:uid="{00000000-0005-0000-0000-0000EF000000}"/>
    <cellStyle name="Table Data" xfId="240" xr:uid="{00000000-0005-0000-0000-0000F0000000}"/>
    <cellStyle name="Table Data 2" xfId="241" xr:uid="{00000000-0005-0000-0000-0000F1000000}"/>
    <cellStyle name="Table Data_List6" xfId="242" xr:uid="{00000000-0005-0000-0000-0000F2000000}"/>
    <cellStyle name="Table Head Top" xfId="243" xr:uid="{00000000-0005-0000-0000-0000F3000000}"/>
    <cellStyle name="Table Head Top 2" xfId="244" xr:uid="{00000000-0005-0000-0000-0000F4000000}"/>
    <cellStyle name="Table Head Top 3" xfId="245" xr:uid="{00000000-0005-0000-0000-0000F5000000}"/>
    <cellStyle name="Table Head Top_List6" xfId="246" xr:uid="{00000000-0005-0000-0000-0000F6000000}"/>
    <cellStyle name="Table Hed Side" xfId="247" xr:uid="{00000000-0005-0000-0000-0000F7000000}"/>
    <cellStyle name="Table Hed Side 2" xfId="248" xr:uid="{00000000-0005-0000-0000-0000F8000000}"/>
    <cellStyle name="Table Hed Side 3" xfId="249" xr:uid="{00000000-0005-0000-0000-0000F9000000}"/>
    <cellStyle name="Table Hed Side_List6" xfId="250" xr:uid="{00000000-0005-0000-0000-0000FA000000}"/>
    <cellStyle name="Table Title" xfId="251" xr:uid="{00000000-0005-0000-0000-0000FB000000}"/>
    <cellStyle name="Table Title 2" xfId="252" xr:uid="{00000000-0005-0000-0000-0000FC000000}"/>
    <cellStyle name="Table Title 3" xfId="253" xr:uid="{00000000-0005-0000-0000-0000FD000000}"/>
    <cellStyle name="Table Title_List6" xfId="254" xr:uid="{00000000-0005-0000-0000-0000FE000000}"/>
    <cellStyle name="Text upozornění 2" xfId="255" xr:uid="{00000000-0005-0000-0000-0000FF000000}"/>
    <cellStyle name="Text upozornění 3" xfId="256" xr:uid="{00000000-0005-0000-0000-000000010000}"/>
    <cellStyle name="Title Text" xfId="257" xr:uid="{00000000-0005-0000-0000-000001010000}"/>
    <cellStyle name="Title Text 1" xfId="258" xr:uid="{00000000-0005-0000-0000-000002010000}"/>
    <cellStyle name="Title Text 1 2" xfId="259" xr:uid="{00000000-0005-0000-0000-000003010000}"/>
    <cellStyle name="Title Text 1 3" xfId="260" xr:uid="{00000000-0005-0000-0000-000004010000}"/>
    <cellStyle name="Title Text 1_List6" xfId="261" xr:uid="{00000000-0005-0000-0000-000005010000}"/>
    <cellStyle name="Title Text 2" xfId="262" xr:uid="{00000000-0005-0000-0000-000006010000}"/>
    <cellStyle name="Title Text 2 2" xfId="263" xr:uid="{00000000-0005-0000-0000-000007010000}"/>
    <cellStyle name="Title Text 2 3" xfId="264" xr:uid="{00000000-0005-0000-0000-000008010000}"/>
    <cellStyle name="Title Text 2_List6" xfId="265" xr:uid="{00000000-0005-0000-0000-000009010000}"/>
    <cellStyle name="Title Text 3" xfId="266" xr:uid="{00000000-0005-0000-0000-00000A010000}"/>
    <cellStyle name="Title Text 4" xfId="267" xr:uid="{00000000-0005-0000-0000-00000B010000}"/>
    <cellStyle name="Title Text_List6" xfId="268" xr:uid="{00000000-0005-0000-0000-00000C010000}"/>
    <cellStyle name="Title-1" xfId="269" xr:uid="{00000000-0005-0000-0000-00000D010000}"/>
    <cellStyle name="Title-1 2" xfId="270" xr:uid="{00000000-0005-0000-0000-00000E010000}"/>
    <cellStyle name="Title-1 3" xfId="271" xr:uid="{00000000-0005-0000-0000-00000F010000}"/>
    <cellStyle name="Title-1_List6" xfId="272" xr:uid="{00000000-0005-0000-0000-000010010000}"/>
    <cellStyle name="Title-2" xfId="273" xr:uid="{00000000-0005-0000-0000-000011010000}"/>
    <cellStyle name="Title-2 2" xfId="274" xr:uid="{00000000-0005-0000-0000-000012010000}"/>
    <cellStyle name="Title-2 3" xfId="275" xr:uid="{00000000-0005-0000-0000-000013010000}"/>
    <cellStyle name="Title-2_List6" xfId="276" xr:uid="{00000000-0005-0000-0000-000014010000}"/>
    <cellStyle name="Title-3" xfId="277" xr:uid="{00000000-0005-0000-0000-000015010000}"/>
    <cellStyle name="Title-3 2" xfId="278" xr:uid="{00000000-0005-0000-0000-000016010000}"/>
    <cellStyle name="Title-3 3" xfId="279" xr:uid="{00000000-0005-0000-0000-000017010000}"/>
    <cellStyle name="Title-3_List6" xfId="280" xr:uid="{00000000-0005-0000-0000-000018010000}"/>
    <cellStyle name="Titre colonnes" xfId="281" xr:uid="{00000000-0005-0000-0000-000019010000}"/>
    <cellStyle name="Titre colonnes 2" xfId="282" xr:uid="{00000000-0005-0000-0000-00001A010000}"/>
    <cellStyle name="Titre colonnes 3" xfId="283" xr:uid="{00000000-0005-0000-0000-00001B010000}"/>
    <cellStyle name="Titre colonnes_Progroup 02000001" xfId="284" xr:uid="{00000000-0005-0000-0000-00001C010000}"/>
    <cellStyle name="Titre général" xfId="285" xr:uid="{00000000-0005-0000-0000-00001D010000}"/>
    <cellStyle name="Titre général 2" xfId="286" xr:uid="{00000000-0005-0000-0000-00001E010000}"/>
    <cellStyle name="Titre ligne" xfId="287" xr:uid="{00000000-0005-0000-0000-00001F010000}"/>
    <cellStyle name="Titre lignes" xfId="288" xr:uid="{00000000-0005-0000-0000-000020010000}"/>
    <cellStyle name="Titre lignes 2" xfId="289" xr:uid="{00000000-0005-0000-0000-000021010000}"/>
    <cellStyle name="Titre page" xfId="290" xr:uid="{00000000-0005-0000-0000-000022010000}"/>
    <cellStyle name="Titre page 2" xfId="291" xr:uid="{00000000-0005-0000-0000-000023010000}"/>
    <cellStyle name="Total" xfId="292" xr:uid="{00000000-0005-0000-0000-000024010000}"/>
    <cellStyle name="Total 2" xfId="293" xr:uid="{00000000-0005-0000-0000-000025010000}"/>
    <cellStyle name="Total 2 2" xfId="294" xr:uid="{00000000-0005-0000-0000-000026010000}"/>
    <cellStyle name="Total 3" xfId="295" xr:uid="{00000000-0005-0000-0000-000027010000}"/>
    <cellStyle name="Total intermediaire" xfId="296" xr:uid="{00000000-0005-0000-0000-000028010000}"/>
    <cellStyle name="Vstup 2" xfId="297" xr:uid="{00000000-0005-0000-0000-000029010000}"/>
    <cellStyle name="Vstup 3" xfId="298" xr:uid="{00000000-0005-0000-0000-00002A010000}"/>
    <cellStyle name="Výpočet 2" xfId="299" xr:uid="{00000000-0005-0000-0000-00002B010000}"/>
    <cellStyle name="Výpočet 3" xfId="300" xr:uid="{00000000-0005-0000-0000-00002C010000}"/>
    <cellStyle name="Výstup 2" xfId="301" xr:uid="{00000000-0005-0000-0000-00002D010000}"/>
    <cellStyle name="Výstup 3" xfId="302" xr:uid="{00000000-0005-0000-0000-00002E010000}"/>
    <cellStyle name="Vysvětlující text 2" xfId="303" xr:uid="{00000000-0005-0000-0000-00002F010000}"/>
    <cellStyle name="Vysvětlující text 3" xfId="304" xr:uid="{00000000-0005-0000-0000-000030010000}"/>
    <cellStyle name="Wrap" xfId="305" xr:uid="{00000000-0005-0000-0000-000031010000}"/>
    <cellStyle name="Wrap 2" xfId="306" xr:uid="{00000000-0005-0000-0000-000032010000}"/>
    <cellStyle name="Wrap Bold" xfId="307" xr:uid="{00000000-0005-0000-0000-000033010000}"/>
    <cellStyle name="Wrap Bold 2" xfId="308" xr:uid="{00000000-0005-0000-0000-000034010000}"/>
    <cellStyle name="Wrap Bold 3" xfId="309" xr:uid="{00000000-0005-0000-0000-000035010000}"/>
    <cellStyle name="Wrap Bold_List6" xfId="310" xr:uid="{00000000-0005-0000-0000-000036010000}"/>
    <cellStyle name="Wrap Title" xfId="311" xr:uid="{00000000-0005-0000-0000-000037010000}"/>
    <cellStyle name="Wrap Title 2" xfId="312" xr:uid="{00000000-0005-0000-0000-000038010000}"/>
    <cellStyle name="Wrap Title 3" xfId="313" xr:uid="{00000000-0005-0000-0000-000039010000}"/>
    <cellStyle name="Wrap Title_List6" xfId="314" xr:uid="{00000000-0005-0000-0000-00003A010000}"/>
    <cellStyle name="Wrap_List6" xfId="315" xr:uid="{00000000-0005-0000-0000-00003B010000}"/>
    <cellStyle name="X01_Page_head" xfId="316" xr:uid="{00000000-0005-0000-0000-00003C010000}"/>
    <cellStyle name="X02_Text subhead" xfId="317" xr:uid="{00000000-0005-0000-0000-00003D010000}"/>
    <cellStyle name="X03_Col head general" xfId="318" xr:uid="{00000000-0005-0000-0000-00003E010000}"/>
    <cellStyle name="X04_Text subhead" xfId="319" xr:uid="{00000000-0005-0000-0000-00003F010000}"/>
    <cellStyle name="X05_Figs" xfId="320" xr:uid="{00000000-0005-0000-0000-000040010000}"/>
    <cellStyle name="X06_Figs %" xfId="321" xr:uid="{00000000-0005-0000-0000-000041010000}"/>
    <cellStyle name="X07_Notes" xfId="322" xr:uid="{00000000-0005-0000-0000-000042010000}"/>
    <cellStyle name="X08_Total Oil" xfId="323" xr:uid="{00000000-0005-0000-0000-000043010000}"/>
    <cellStyle name="X09_Folio" xfId="324" xr:uid="{00000000-0005-0000-0000-000044010000}"/>
    <cellStyle name="X10_Figs 21 dec" xfId="325" xr:uid="{00000000-0005-0000-0000-000045010000}"/>
    <cellStyle name="X12_Total Figs 1 dec" xfId="326" xr:uid="{00000000-0005-0000-0000-000046010000}"/>
    <cellStyle name="Zvýraznění 1 2" xfId="327" xr:uid="{00000000-0005-0000-0000-000047010000}"/>
    <cellStyle name="Zvýraznění 1 3" xfId="328" xr:uid="{00000000-0005-0000-0000-000048010000}"/>
    <cellStyle name="Zvýraznění 2 2" xfId="329" xr:uid="{00000000-0005-0000-0000-000049010000}"/>
    <cellStyle name="Zvýraznění 2 3" xfId="330" xr:uid="{00000000-0005-0000-0000-00004A010000}"/>
    <cellStyle name="Zvýraznění 3 2" xfId="331" xr:uid="{00000000-0005-0000-0000-00004B010000}"/>
    <cellStyle name="Zvýraznění 3 3" xfId="332" xr:uid="{00000000-0005-0000-0000-00004C010000}"/>
    <cellStyle name="Zvýraznění 4 2" xfId="333" xr:uid="{00000000-0005-0000-0000-00004D010000}"/>
    <cellStyle name="Zvýraznění 4 3" xfId="334" xr:uid="{00000000-0005-0000-0000-00004E010000}"/>
    <cellStyle name="Zvýraznění 5 2" xfId="335" xr:uid="{00000000-0005-0000-0000-00004F010000}"/>
    <cellStyle name="Zvýraznění 5 3" xfId="336" xr:uid="{00000000-0005-0000-0000-000050010000}"/>
    <cellStyle name="Zvýraznění 6 2" xfId="337" xr:uid="{00000000-0005-0000-0000-000051010000}"/>
    <cellStyle name="Zvýraznění 6 3" xfId="338" xr:uid="{00000000-0005-0000-0000-000052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/>
  </sheetViews>
  <sheetFormatPr defaultRowHeight="15"/>
  <cols>
    <col min="1" max="1" width="26.7109375" customWidth="1"/>
    <col min="2" max="2" width="13.7109375" customWidth="1"/>
    <col min="3" max="3" width="12.28515625" customWidth="1"/>
  </cols>
  <sheetData>
    <row r="1" spans="1:3">
      <c r="A1" s="1" t="s">
        <v>26</v>
      </c>
      <c r="B1" s="1"/>
    </row>
    <row r="2" spans="1:3">
      <c r="A2" s="1" t="s">
        <v>15</v>
      </c>
      <c r="B2" s="1"/>
    </row>
    <row r="3" spans="1:3">
      <c r="A3" s="1" t="s">
        <v>22</v>
      </c>
      <c r="B3" s="1"/>
    </row>
    <row r="4" spans="1:3">
      <c r="A4" s="1" t="s">
        <v>18</v>
      </c>
    </row>
    <row r="5" spans="1:3">
      <c r="A5" s="1" t="s">
        <v>17</v>
      </c>
    </row>
    <row r="6" spans="1:3" ht="15.75" thickBot="1">
      <c r="A6" s="1"/>
    </row>
    <row r="7" spans="1:3" ht="30">
      <c r="A7" s="5" t="s">
        <v>7</v>
      </c>
      <c r="B7" s="6" t="s">
        <v>6</v>
      </c>
      <c r="C7" s="7" t="s">
        <v>14</v>
      </c>
    </row>
    <row r="8" spans="1:3">
      <c r="A8" s="8" t="s">
        <v>8</v>
      </c>
      <c r="B8" s="3">
        <v>229.6</v>
      </c>
      <c r="C8" s="9"/>
    </row>
    <row r="9" spans="1:3">
      <c r="A9" s="8" t="s">
        <v>9</v>
      </c>
      <c r="B9" s="3">
        <v>329.6</v>
      </c>
      <c r="C9" s="9"/>
    </row>
    <row r="10" spans="1:3">
      <c r="A10" s="8" t="s">
        <v>10</v>
      </c>
      <c r="B10" s="3">
        <v>808.5</v>
      </c>
      <c r="C10" s="9"/>
    </row>
    <row r="11" spans="1:3">
      <c r="A11" s="8" t="s">
        <v>11</v>
      </c>
      <c r="B11" s="3">
        <v>147.80000000000001</v>
      </c>
      <c r="C11" s="9"/>
    </row>
    <row r="12" spans="1:3">
      <c r="A12" s="8" t="s">
        <v>5</v>
      </c>
      <c r="B12" s="3">
        <v>130.30000000000001</v>
      </c>
      <c r="C12" s="9"/>
    </row>
    <row r="13" spans="1:3" ht="15.75" thickBot="1">
      <c r="A13" s="10" t="s">
        <v>12</v>
      </c>
      <c r="B13" s="11">
        <v>42.1</v>
      </c>
      <c r="C13" s="9"/>
    </row>
    <row r="15" spans="1:3">
      <c r="A15" s="4" t="s">
        <v>13</v>
      </c>
      <c r="B15" s="12"/>
    </row>
    <row r="16" spans="1:3">
      <c r="A16" s="4" t="s">
        <v>16</v>
      </c>
      <c r="B16" s="12"/>
    </row>
    <row r="17" spans="1:5">
      <c r="A17" s="4" t="s">
        <v>19</v>
      </c>
      <c r="B17" s="12"/>
    </row>
    <row r="20" spans="1:5" ht="37.9" customHeight="1">
      <c r="A20" s="13" t="str">
        <f>result!XCE1</f>
        <v>celkom: 0 z 12 ------------------------- detaily: 1. zásoby spolu 0 z 3, 2. výpočet percent 0 z 3, 3. priemerné množstvo 0 z 3, 4. rozdiel 0 z 3</v>
      </c>
      <c r="B20" s="13"/>
      <c r="C20" s="13"/>
      <c r="D20" s="13"/>
      <c r="E20" s="13"/>
    </row>
  </sheetData>
  <mergeCells count="1">
    <mergeCell ref="A20:E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G11"/>
  <sheetViews>
    <sheetView workbookViewId="0"/>
  </sheetViews>
  <sheetFormatPr defaultRowHeight="15"/>
  <cols>
    <col min="16295" max="16299" width="0" hidden="1" customWidth="1"/>
    <col min="16300" max="16300" width="11.28515625" hidden="1" customWidth="1"/>
    <col min="16301" max="16301" width="16" hidden="1" customWidth="1"/>
    <col min="16302" max="16303" width="0" hidden="1" customWidth="1"/>
    <col min="16304" max="16304" width="23.140625" hidden="1" customWidth="1"/>
    <col min="16305" max="16305" width="39" hidden="1" customWidth="1"/>
    <col min="16306" max="16306" width="0" hidden="1" customWidth="1"/>
    <col min="16307" max="16307" width="52" hidden="1" customWidth="1"/>
    <col min="16308" max="16309" width="0" hidden="1" customWidth="1"/>
  </cols>
  <sheetData>
    <row r="1" spans="16299:16309" ht="45">
      <c r="XCD1" t="s">
        <v>4</v>
      </c>
      <c r="XCE1" s="2" t="str">
        <f>CONCATENATE("celkom: ",XBX3," z ",XBW3," ------------------------- detaily: ",XCE3,", ",XCE4,", ",XCE10,", ",XCE11)</f>
        <v>celkom: 0 z 12 ------------------------- detaily: 1. zásoby spolu 0 z 3, 2. výpočet percent 0 z 3, 3. priemerné množstvo 0 z 3, 4. rozdiel 0 z 3</v>
      </c>
      <c r="XCF1">
        <f>XBX3</f>
        <v>0</v>
      </c>
      <c r="XCG1" t="s">
        <v>25</v>
      </c>
    </row>
    <row r="2" spans="16299:16309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09">
      <c r="XBW3">
        <f>SUM(XBZ:XBZ)</f>
        <v>12</v>
      </c>
      <c r="XBX3">
        <f>SUM(XCA:XCA)</f>
        <v>0</v>
      </c>
      <c r="XBY3">
        <f>IF(AND(zadanie!$B$15&gt;0,zadanie!B15=SUM(zadanie!B8:B13)),1,0)</f>
        <v>0</v>
      </c>
      <c r="XBZ3">
        <v>3</v>
      </c>
      <c r="XCA3">
        <f>XBY3*XBZ3</f>
        <v>0</v>
      </c>
      <c r="XCB3" t="s">
        <v>21</v>
      </c>
      <c r="XCE3" t="str">
        <f>CONCATENATE(XCB3," ",SUM(XCA3:XCA3)," z ",SUM(XBZ3:XBZ3))</f>
        <v>1. zásoby spolu 0 z 3</v>
      </c>
    </row>
    <row r="4" spans="16299:16309">
      <c r="XBY4">
        <f>IF(zadanie!$B$15&gt;0,IF(AND(_xlfn.ISFORMULA(zadanie!C8),zadanie!C8=zadanie!B8/zadanie!$B$15),1,0),0)</f>
        <v>0</v>
      </c>
      <c r="XBZ4">
        <v>0.5</v>
      </c>
      <c r="XCA4">
        <f t="shared" ref="XCA4" si="0">XBY4*XBZ4</f>
        <v>0</v>
      </c>
      <c r="XCB4" t="s">
        <v>20</v>
      </c>
      <c r="XCE4" t="str">
        <f>CONCATENATE(XCB4," ",SUM(XCA4:XCA9)," z ",SUM(XBZ4:XBZ9))</f>
        <v>2. výpočet percent 0 z 3</v>
      </c>
    </row>
    <row r="5" spans="16299:16309">
      <c r="XBY5">
        <f>IF(zadanie!$B$15&gt;0,IF(AND(_xlfn.ISFORMULA(zadanie!C9),zadanie!C9=zadanie!B9/zadanie!$B$15),1,0),0)</f>
        <v>0</v>
      </c>
      <c r="XBZ5">
        <v>0.5</v>
      </c>
      <c r="XCA5">
        <f t="shared" ref="XCA5:XCA9" si="1">XBY5*XBZ5</f>
        <v>0</v>
      </c>
    </row>
    <row r="6" spans="16299:16309">
      <c r="XBY6">
        <f>IF(zadanie!$B$15&gt;0,IF(AND(_xlfn.ISFORMULA(zadanie!C10),zadanie!C10=zadanie!B10/zadanie!$B$15),1,0),0)</f>
        <v>0</v>
      </c>
      <c r="XBZ6">
        <v>0.5</v>
      </c>
      <c r="XCA6">
        <f t="shared" si="1"/>
        <v>0</v>
      </c>
    </row>
    <row r="7" spans="16299:16309">
      <c r="XBY7">
        <f>IF(zadanie!$B$15&gt;0,IF(AND(_xlfn.ISFORMULA(zadanie!C11),zadanie!C11=zadanie!B11/zadanie!$B$15),1,0),0)</f>
        <v>0</v>
      </c>
      <c r="XBZ7">
        <v>0.5</v>
      </c>
      <c r="XCA7">
        <f t="shared" si="1"/>
        <v>0</v>
      </c>
    </row>
    <row r="8" spans="16299:16309">
      <c r="XBY8">
        <f>IF(zadanie!$B$15&gt;0,IF(AND(_xlfn.ISFORMULA(zadanie!C12),zadanie!C12=zadanie!B12/zadanie!$B$15),1,0),0)</f>
        <v>0</v>
      </c>
      <c r="XBZ8">
        <v>0.5</v>
      </c>
      <c r="XCA8">
        <f t="shared" si="1"/>
        <v>0</v>
      </c>
    </row>
    <row r="9" spans="16299:16309">
      <c r="XBY9">
        <f>IF(zadanie!$B$15&gt;0,IF(AND(_xlfn.ISFORMULA(zadanie!C13),zadanie!C13=zadanie!B13/zadanie!$B$15),1,0),0)</f>
        <v>0</v>
      </c>
      <c r="XBZ9">
        <v>0.5</v>
      </c>
      <c r="XCA9">
        <f t="shared" si="1"/>
        <v>0</v>
      </c>
    </row>
    <row r="10" spans="16299:16309">
      <c r="XBY10">
        <f>IF(AND(AVERAGE(zadanie!B8:B13)=zadanie!B16,zadanie!B16&gt;0),1,0)</f>
        <v>0</v>
      </c>
      <c r="XBZ10">
        <v>3</v>
      </c>
      <c r="XCA10">
        <f t="shared" ref="XCA10" si="2">XBY10*XBZ10</f>
        <v>0</v>
      </c>
      <c r="XCB10" t="s">
        <v>23</v>
      </c>
      <c r="XCE10" t="str">
        <f>CONCATENATE(XCB10," ",SUM(XCA10:XCA10)," z ",SUM(XBZ10:XBZ10))</f>
        <v>3. priemerné množstvo 0 z 3</v>
      </c>
    </row>
    <row r="11" spans="16299:16309">
      <c r="XBY11">
        <f>IF(AND(MAX(zadanie!B8:B13)-MIN(zadanie!B8:B13)=zadanie!B17,zadanie!B17&gt;0),1,0)</f>
        <v>0</v>
      </c>
      <c r="XBZ11">
        <v>3</v>
      </c>
      <c r="XCA11">
        <f t="shared" ref="XCA11" si="3">XBY11*XBZ11</f>
        <v>0</v>
      </c>
      <c r="XCB11" t="s">
        <v>24</v>
      </c>
      <c r="XCE11" t="str">
        <f>CONCATENATE(XCB11," ",SUM(XCA11:XCA11)," z ",SUM(XBZ11:XBZ11))</f>
        <v>4. rozdiel 0 z 3</v>
      </c>
    </row>
  </sheetData>
  <sheetProtection algorithmName="SHA-512" hashValue="FyLmn6dIS0gbk2fgI9BAZCTfiefm8aTPK0akHv3kqGm2J3PBgNOpukmWvVHq40guEkw5XokfDEFcgLL3s4GPeA==" saltValue="4ReVx4w3ibzEiDpYwgcQp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Sinus</cp:lastModifiedBy>
  <dcterms:created xsi:type="dcterms:W3CDTF">2018-09-09T09:10:55Z</dcterms:created>
  <dcterms:modified xsi:type="dcterms:W3CDTF">2023-06-11T17:04:58Z</dcterms:modified>
</cp:coreProperties>
</file>