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2E640966-5010-4C94-9913-DE63DF8824FF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zadanie1" sheetId="3" r:id="rId1"/>
    <sheet name="zadanie2" sheetId="4" r:id="rId2"/>
    <sheet name="zadanie3" sheetId="5" r:id="rId3"/>
    <sheet name="zadanie4" sheetId="6" r:id="rId4"/>
    <sheet name="zadanie5" sheetId="7" r:id="rId5"/>
    <sheet name="zadanie6" sheetId="8" r:id="rId6"/>
    <sheet name="zadanie7" sheetId="9" r:id="rId7"/>
    <sheet name="result" sheetId="2" state="hidden" r:id="rId8"/>
  </sheets>
  <definedNames>
    <definedName name="_xlnm._FilterDatabase" localSheetId="0" hidden="1">zadanie1!$A$13:$I$412</definedName>
    <definedName name="_xlnm._FilterDatabase" localSheetId="1" hidden="1">zadanie2!$A$3:$I$402</definedName>
    <definedName name="_xlnm._FilterDatabase" localSheetId="2" hidden="1">zadanie3!$A$3:$I$402</definedName>
    <definedName name="_xlnm._FilterDatabase" localSheetId="3" hidden="1">zadanie4!$A$3:$I$402</definedName>
    <definedName name="_xlnm._FilterDatabase" localSheetId="4" hidden="1">zadanie5!$A$3:$I$402</definedName>
    <definedName name="_xlnm._FilterDatabase" localSheetId="5" hidden="1">zadanie6!$A$3:$I$402</definedName>
    <definedName name="_xlnm._FilterDatabase" localSheetId="6" hidden="1">zadanie7!$A$3:$I$402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3" l="1"/>
  <c r="XBY9" i="2" l="1"/>
  <c r="XBY8" i="2"/>
  <c r="XBY7" i="2"/>
  <c r="XBY6" i="2"/>
  <c r="XBY5" i="2"/>
  <c r="XBY4" i="2"/>
  <c r="XBY3" i="2"/>
  <c r="XCA6" i="2" l="1"/>
  <c r="XCE6" i="2" s="1"/>
  <c r="XCA7" i="2"/>
  <c r="XCE7" i="2" s="1"/>
  <c r="XCA5" i="2"/>
  <c r="XCE5" i="2" s="1"/>
  <c r="XCA8" i="2"/>
  <c r="XCE8" i="2" s="1"/>
  <c r="XCA4" i="2"/>
  <c r="XCE4" i="2" s="1"/>
  <c r="XBW3" i="2" l="1"/>
  <c r="XCA3" i="2" l="1"/>
  <c r="XCE3" i="2" s="1"/>
  <c r="XCA9" i="2"/>
  <c r="XCE9" i="2" s="1"/>
  <c r="XBX3" i="2" l="1"/>
  <c r="XCF1" i="2" s="1"/>
  <c r="XCE1" i="2" l="1"/>
</calcChain>
</file>

<file path=xl/sharedStrings.xml><?xml version="1.0" encoding="utf-8"?>
<sst xmlns="http://schemas.openxmlformats.org/spreadsheetml/2006/main" count="16421" uniqueCount="1228">
  <si>
    <t>bodov</t>
  </si>
  <si>
    <t>získané</t>
  </si>
  <si>
    <t>A/N</t>
  </si>
  <si>
    <t>celkom za aktivitu</t>
  </si>
  <si>
    <t>result</t>
  </si>
  <si>
    <t>Každú úlohu vypracujte na samostatnom hárku - filter ponechajte zapnutý.</t>
  </si>
  <si>
    <t>Právna forma</t>
  </si>
  <si>
    <t>Názov</t>
  </si>
  <si>
    <t>Ulica</t>
  </si>
  <si>
    <t>Mesto</t>
  </si>
  <si>
    <t>PSČ</t>
  </si>
  <si>
    <t>Banka</t>
  </si>
  <si>
    <t>Občianske združenie</t>
  </si>
  <si>
    <t xml:space="preserve"> Centrum nepočujúcich Asociácia nepočujúcich Slovenska v Topoľčanoch</t>
  </si>
  <si>
    <t>Pribinova 14</t>
  </si>
  <si>
    <t>Topoľčany</t>
  </si>
  <si>
    <t>95501</t>
  </si>
  <si>
    <t>Všeobecná úverová banka, a.s.</t>
  </si>
  <si>
    <t xml:space="preserve"> Priatelia Základnej školy Kostolné</t>
  </si>
  <si>
    <t>Kostolné 263</t>
  </si>
  <si>
    <t>Kostolné</t>
  </si>
  <si>
    <t>91613</t>
  </si>
  <si>
    <t>UniCredit Bank Czech Republic and Slovakia, a.s.</t>
  </si>
  <si>
    <t xml:space="preserve"> V E N U Š E </t>
  </si>
  <si>
    <t>Požiarnická 17</t>
  </si>
  <si>
    <t>Prešov</t>
  </si>
  <si>
    <t>08001</t>
  </si>
  <si>
    <t>Tatra banka, a.s.</t>
  </si>
  <si>
    <t>(re) KREÁCIA</t>
  </si>
  <si>
    <t>Bratislavská 716</t>
  </si>
  <si>
    <t>Most pri Bratislave</t>
  </si>
  <si>
    <t>90046</t>
  </si>
  <si>
    <t>(S)KUL(P)TÚRA</t>
  </si>
  <si>
    <t>Mudroňova 60</t>
  </si>
  <si>
    <t>Bratislava</t>
  </si>
  <si>
    <t>81103</t>
  </si>
  <si>
    <t>ul. Jána Ťatliaka 1785/6</t>
  </si>
  <si>
    <t>Dolný Kubín</t>
  </si>
  <si>
    <t>02601</t>
  </si>
  <si>
    <t>Neinvestičný fond</t>
  </si>
  <si>
    <t>Makov č. 264</t>
  </si>
  <si>
    <t>Makov</t>
  </si>
  <si>
    <t>02356</t>
  </si>
  <si>
    <t>Slovenská sporiteľňa , a.s.</t>
  </si>
  <si>
    <t>Jašíkova 178</t>
  </si>
  <si>
    <t>Turzovka</t>
  </si>
  <si>
    <t>02354</t>
  </si>
  <si>
    <t>[taf]birds</t>
  </si>
  <si>
    <t>Stropkovská č. 17</t>
  </si>
  <si>
    <t>Bratislava - Ružinov</t>
  </si>
  <si>
    <t>82103</t>
  </si>
  <si>
    <t>OTP BANKA SLOVENSKO, a.s.</t>
  </si>
  <si>
    <t>Nezisková organizácia</t>
  </si>
  <si>
    <t>Bohunice č.d. 116</t>
  </si>
  <si>
    <t>Bohunice</t>
  </si>
  <si>
    <t>93505</t>
  </si>
  <si>
    <t>M.R.Štefánika 2533</t>
  </si>
  <si>
    <t>Čadca</t>
  </si>
  <si>
    <t>02201</t>
  </si>
  <si>
    <t>Prima banka Slovensko, a.s.</t>
  </si>
  <si>
    <t>Kováčovce 52</t>
  </si>
  <si>
    <t>Kováčovce</t>
  </si>
  <si>
    <t>99106</t>
  </si>
  <si>
    <t>Belinského 7</t>
  </si>
  <si>
    <t>Fio banka a.s</t>
  </si>
  <si>
    <t>Bratislava - Petržalka</t>
  </si>
  <si>
    <t>85101</t>
  </si>
  <si>
    <t>Sberbank Slovensko, a. s.</t>
  </si>
  <si>
    <t>Nadácia</t>
  </si>
  <si>
    <t>European Business Center, Blok A, Suché Mýto 1</t>
  </si>
  <si>
    <t>Obecný úrad Vyšná Slaná 29</t>
  </si>
  <si>
    <t>Vyšná Slaná</t>
  </si>
  <si>
    <t>04926</t>
  </si>
  <si>
    <t>Varšavská 13</t>
  </si>
  <si>
    <t>Košice</t>
  </si>
  <si>
    <t>04013</t>
  </si>
  <si>
    <t>Okružná 257/35</t>
  </si>
  <si>
    <t>Ždaňa</t>
  </si>
  <si>
    <t>04411</t>
  </si>
  <si>
    <t>Československá obchodná banka, a.s.</t>
  </si>
  <si>
    <t>Trstín 457</t>
  </si>
  <si>
    <t xml:space="preserve">Trstín </t>
  </si>
  <si>
    <t>Komenského 959, II. Základná škola</t>
  </si>
  <si>
    <t>Senica</t>
  </si>
  <si>
    <t>90501</t>
  </si>
  <si>
    <t>Prievozská 30</t>
  </si>
  <si>
    <t>Starý Tekov</t>
  </si>
  <si>
    <t>Jaseňová 3217/27</t>
  </si>
  <si>
    <t>Žilina</t>
  </si>
  <si>
    <t>Údol č. 103</t>
  </si>
  <si>
    <t xml:space="preserve">Údol </t>
  </si>
  <si>
    <t>SúZŠ J. Bakossa 5</t>
  </si>
  <si>
    <t>Banská Bystrica</t>
  </si>
  <si>
    <t>97401</t>
  </si>
  <si>
    <t>Školská 4</t>
  </si>
  <si>
    <t>Veľký Biel</t>
  </si>
  <si>
    <t>90024</t>
  </si>
  <si>
    <t xml:space="preserve">1. ABC Nitra </t>
  </si>
  <si>
    <t>Novomeského 10</t>
  </si>
  <si>
    <t xml:space="preserve">Nitra </t>
  </si>
  <si>
    <t>94911</t>
  </si>
  <si>
    <t>1. Atletický klub Humenné</t>
  </si>
  <si>
    <t>Laborecká 7</t>
  </si>
  <si>
    <t>Humenné</t>
  </si>
  <si>
    <t>06601</t>
  </si>
  <si>
    <t>1. Baseballový klub Slávia UPJŠ Košice</t>
  </si>
  <si>
    <t>Komenského 32</t>
  </si>
  <si>
    <t>04001</t>
  </si>
  <si>
    <t>1. BASKET KLUB HUMENNÉ</t>
  </si>
  <si>
    <t>Družstevná 4</t>
  </si>
  <si>
    <t>1. BASKET KLUB MICHALOVCE</t>
  </si>
  <si>
    <t>Gen. Petrova 24</t>
  </si>
  <si>
    <t>Michalovce</t>
  </si>
  <si>
    <t>07101</t>
  </si>
  <si>
    <t>1. CC Bratislava</t>
  </si>
  <si>
    <t>Latorická 31</t>
  </si>
  <si>
    <t>82107</t>
  </si>
  <si>
    <t>1. DART CLUB BREZNO</t>
  </si>
  <si>
    <t>Nám.M.R.Štefánika 33</t>
  </si>
  <si>
    <t>Brezno</t>
  </si>
  <si>
    <t>97701</t>
  </si>
  <si>
    <t>1. FC Roma ZLATÉ KLASY</t>
  </si>
  <si>
    <t>Zlaté Klasy 412</t>
  </si>
  <si>
    <t>Zlaté Klasy</t>
  </si>
  <si>
    <t>93039</t>
  </si>
  <si>
    <t>1. FK HOREHRON</t>
  </si>
  <si>
    <t>Osloboditeľov 27</t>
  </si>
  <si>
    <t>Závadka nad Hronom</t>
  </si>
  <si>
    <t>97667</t>
  </si>
  <si>
    <t>1. Futbalový club Černík</t>
  </si>
  <si>
    <t>Černík 100</t>
  </si>
  <si>
    <t>Černík</t>
  </si>
  <si>
    <t>94105</t>
  </si>
  <si>
    <t>1. GEMERSKÝ PARAGLIDINGOVÝ SPOLOK</t>
  </si>
  <si>
    <t>Daxnerova 734</t>
  </si>
  <si>
    <t>Tisovec</t>
  </si>
  <si>
    <t>98061</t>
  </si>
  <si>
    <t>1. in-line hokejový klub FEVRA Blue Vipers</t>
  </si>
  <si>
    <t>Hrobákova 40</t>
  </si>
  <si>
    <t>85102</t>
  </si>
  <si>
    <t>1. JUDO CLUB PEZINOK</t>
  </si>
  <si>
    <t>1. mája č. 33</t>
  </si>
  <si>
    <t>Pezinok</t>
  </si>
  <si>
    <t>90201</t>
  </si>
  <si>
    <t>1. JUDO KLUB  PRIEVIDZA</t>
  </si>
  <si>
    <t>Novackého 14</t>
  </si>
  <si>
    <t>Prievidza</t>
  </si>
  <si>
    <t>97101</t>
  </si>
  <si>
    <t>1. Karate Club Pezinok</t>
  </si>
  <si>
    <t>Nová 71</t>
  </si>
  <si>
    <t>Viničné</t>
  </si>
  <si>
    <t>90023</t>
  </si>
  <si>
    <t>1. Košická šachová škola</t>
  </si>
  <si>
    <t>Turgenevova 29</t>
  </si>
  <si>
    <t>Košice - Juh</t>
  </si>
  <si>
    <t>1. Lions Club Bratislava</t>
  </si>
  <si>
    <t>Nábr. L. Svobodu 42</t>
  </si>
  <si>
    <t>81102</t>
  </si>
  <si>
    <t>1. Mládežnícky futbalový klub - Košice</t>
  </si>
  <si>
    <t>Miestny úrad M.Č. Košice - Pereš Revúcka 4</t>
  </si>
  <si>
    <t>Košice-Pereš</t>
  </si>
  <si>
    <t>1. Podhladinový ragby klub</t>
  </si>
  <si>
    <t>Teplická 1</t>
  </si>
  <si>
    <t>83102</t>
  </si>
  <si>
    <t>1. Podporný detský fond n.f.</t>
  </si>
  <si>
    <t>Povraznícka 12</t>
  </si>
  <si>
    <t>81105</t>
  </si>
  <si>
    <t>1. slovenský školský lukostrelecký klub Petržalka</t>
  </si>
  <si>
    <t>Humenské nám. 7</t>
  </si>
  <si>
    <t>85107</t>
  </si>
  <si>
    <t>1. SSK BRASIL</t>
  </si>
  <si>
    <t>Legerského 3</t>
  </si>
  <si>
    <t>1. Stolnotenisový klub Slovkarpatia</t>
  </si>
  <si>
    <t>Bratislavská 92</t>
  </si>
  <si>
    <t>1. Šachový klub Košice</t>
  </si>
  <si>
    <t>Juhoslovanská 5</t>
  </si>
  <si>
    <t xml:space="preserve">Košice - Sídlisko Ťahanovce </t>
  </si>
  <si>
    <t>Poštová banka, a.s.</t>
  </si>
  <si>
    <t>1. Tanečný klub Senior Bratislava</t>
  </si>
  <si>
    <t>A. Gwerkovej 28</t>
  </si>
  <si>
    <t>85104</t>
  </si>
  <si>
    <t>1. TC Trnava</t>
  </si>
  <si>
    <t>Športový areál, J. Slottu 45</t>
  </si>
  <si>
    <t>Trnava</t>
  </si>
  <si>
    <t>91701</t>
  </si>
  <si>
    <t>1. Tenisový klub Humenné</t>
  </si>
  <si>
    <t>Chemlonská 2</t>
  </si>
  <si>
    <t>1. tenisový klub Prešov</t>
  </si>
  <si>
    <t>Sekčovská 54</t>
  </si>
  <si>
    <t>1. VOLEJBALOVÝ KLUB PÚCHOV</t>
  </si>
  <si>
    <t>Komenského 1651/88</t>
  </si>
  <si>
    <t>Púchov</t>
  </si>
  <si>
    <t>02001</t>
  </si>
  <si>
    <t>1. Wheelchair Curling Club</t>
  </si>
  <si>
    <t>Centrum I. 77/12</t>
  </si>
  <si>
    <t xml:space="preserve">Dubnica nad Váhom </t>
  </si>
  <si>
    <t>01841</t>
  </si>
  <si>
    <t>1.FC Mengusovce</t>
  </si>
  <si>
    <t>Mengusovce 104</t>
  </si>
  <si>
    <t>Mengusovce</t>
  </si>
  <si>
    <t>05936</t>
  </si>
  <si>
    <t>1.Miniatur golf club Prievidza</t>
  </si>
  <si>
    <t>Bukovčana 21/5</t>
  </si>
  <si>
    <t>1.Nohejbalová akadémia</t>
  </si>
  <si>
    <t>Helsinská 24</t>
  </si>
  <si>
    <t>1.RC MODEL KLUB</t>
  </si>
  <si>
    <t>Jarmočná 8</t>
  </si>
  <si>
    <t>1.SC Malacky</t>
  </si>
  <si>
    <t>Cesta mládeže 40</t>
  </si>
  <si>
    <t>Malacky</t>
  </si>
  <si>
    <t>90101</t>
  </si>
  <si>
    <t>1.SFC Canaria Team Malacky</t>
  </si>
  <si>
    <t>Záhorácka 1938/81</t>
  </si>
  <si>
    <t>1.TC SCORP MICHALOVCE</t>
  </si>
  <si>
    <t>Jaroslawská 7</t>
  </si>
  <si>
    <t>1115</t>
  </si>
  <si>
    <t>P. Križku 393/10</t>
  </si>
  <si>
    <t>Kremnica</t>
  </si>
  <si>
    <t>96701</t>
  </si>
  <si>
    <t>2% pre nemocnicu Levoča</t>
  </si>
  <si>
    <t>Probstnerova cesta 2/3082</t>
  </si>
  <si>
    <t>Levoča</t>
  </si>
  <si>
    <t>05401</t>
  </si>
  <si>
    <t>21. OD Milana Rastislava Štefánika - Airsoftový športový klub</t>
  </si>
  <si>
    <t>Prašník 124</t>
  </si>
  <si>
    <t>Prašník</t>
  </si>
  <si>
    <t>22 Vanuatu, občianske združenie</t>
  </si>
  <si>
    <t>Pod Rovnicami 63</t>
  </si>
  <si>
    <t>Bratislava - Karlova Ves</t>
  </si>
  <si>
    <t>84104</t>
  </si>
  <si>
    <t>2FDM AUTO KLUB Ruskov</t>
  </si>
  <si>
    <t>Ruskov 233</t>
  </si>
  <si>
    <t>Ruskov</t>
  </si>
  <si>
    <t>04419</t>
  </si>
  <si>
    <t>3D Klub</t>
  </si>
  <si>
    <t>Sládkovičova ul. č. 13</t>
  </si>
  <si>
    <t>3kART</t>
  </si>
  <si>
    <t>Nová 104/14</t>
  </si>
  <si>
    <t>Sása</t>
  </si>
  <si>
    <t>96262</t>
  </si>
  <si>
    <t>3lobit</t>
  </si>
  <si>
    <t>Jégého 5</t>
  </si>
  <si>
    <t>4FSC Karpatia Univerzita Komenského Bratislava</t>
  </si>
  <si>
    <t>Nábrežie arm. gen. L. Svobodu 9</t>
  </si>
  <si>
    <t>81469</t>
  </si>
  <si>
    <t>4x4 OFF ROAD CLUB - Rimavská Sobota</t>
  </si>
  <si>
    <t>Železničná 27</t>
  </si>
  <si>
    <t>Rimavská Sobota</t>
  </si>
  <si>
    <t>97901</t>
  </si>
  <si>
    <t>5 P</t>
  </si>
  <si>
    <t>56.  PRIESKUMNÁ SKUPINA KLUB VOJENSKEJ HISTÓRIE A SUČASNOSTI</t>
  </si>
  <si>
    <t>1. Mája 5</t>
  </si>
  <si>
    <t>Nové Mesto nad Váhom</t>
  </si>
  <si>
    <t>Československá obchodní banka, a.s.</t>
  </si>
  <si>
    <t>7 ARCHANGELS</t>
  </si>
  <si>
    <t>Muškátová 42</t>
  </si>
  <si>
    <t>82101</t>
  </si>
  <si>
    <t>90871.sk</t>
  </si>
  <si>
    <t>Na drahách 619</t>
  </si>
  <si>
    <t>Moravský Sv. Ján</t>
  </si>
  <si>
    <t>A - teens</t>
  </si>
  <si>
    <t>Ilýrska 23</t>
  </si>
  <si>
    <t>85110</t>
  </si>
  <si>
    <t>A centrum Košice - vedomá a aktívna príprava na materstvo a rodičovstvo</t>
  </si>
  <si>
    <t>Slobody 24</t>
  </si>
  <si>
    <t>Košice - Západ</t>
  </si>
  <si>
    <t>04011</t>
  </si>
  <si>
    <t>A MELIUS VITA</t>
  </si>
  <si>
    <t>Sídlisko 130/13</t>
  </si>
  <si>
    <t xml:space="preserve">A N I M O </t>
  </si>
  <si>
    <t>A. Dubčeka 5</t>
  </si>
  <si>
    <t>Piešťany</t>
  </si>
  <si>
    <t>A.P.P. klub extrémnych športov</t>
  </si>
  <si>
    <t>Kopčianska 41</t>
  </si>
  <si>
    <t>Holíč</t>
  </si>
  <si>
    <t>A4 - Asociácia združení pre súčasnú kultúru</t>
  </si>
  <si>
    <t>Karpatská 2</t>
  </si>
  <si>
    <t>ABC - horolezecký klub</t>
  </si>
  <si>
    <t>Nerudova 51</t>
  </si>
  <si>
    <t>82104</t>
  </si>
  <si>
    <t>ABC pre rodinu, občianske združenie</t>
  </si>
  <si>
    <t>Klincová 37</t>
  </si>
  <si>
    <t>Bratislava - mestská časť Ružinov</t>
  </si>
  <si>
    <t>82108</t>
  </si>
  <si>
    <t>ABILOK</t>
  </si>
  <si>
    <t>Jeséniova 61</t>
  </si>
  <si>
    <t>83101</t>
  </si>
  <si>
    <t>ABRI SK</t>
  </si>
  <si>
    <t>Vlčkova 8/A</t>
  </si>
  <si>
    <t>Abstinentský klub Trnava</t>
  </si>
  <si>
    <t>Kollárova 24</t>
  </si>
  <si>
    <t>91700</t>
  </si>
  <si>
    <t>Aby hviezdy nehasli ...</t>
  </si>
  <si>
    <t>Vajnorská 1318/51</t>
  </si>
  <si>
    <t xml:space="preserve">Bratislava - mestská časť Nové Mesto </t>
  </si>
  <si>
    <t xml:space="preserve">Academia Istropolitana Nova </t>
  </si>
  <si>
    <t>Prostredná ulica 47/A</t>
  </si>
  <si>
    <t>Svätý Jur</t>
  </si>
  <si>
    <t>90021</t>
  </si>
  <si>
    <t>ACADEMIA MIKOVÍNI n.o.</t>
  </si>
  <si>
    <t>Akademická 13</t>
  </si>
  <si>
    <t>Banská Štiavnica</t>
  </si>
  <si>
    <t>96915</t>
  </si>
  <si>
    <t>ACADEMIA UNIVERSUM</t>
  </si>
  <si>
    <t>Jégého 13</t>
  </si>
  <si>
    <t>Academic Žilinská univerzita v Žiline</t>
  </si>
  <si>
    <t>Univerzitná 8215/1</t>
  </si>
  <si>
    <t>01026</t>
  </si>
  <si>
    <t>ACTA SLOVACA (skrátený názov AS)</t>
  </si>
  <si>
    <t>Vinohradská 1</t>
  </si>
  <si>
    <t>Hlohovec</t>
  </si>
  <si>
    <t>92001</t>
  </si>
  <si>
    <t>ACTIV KLUB</t>
  </si>
  <si>
    <t>Júliusa Gábriša 60/21</t>
  </si>
  <si>
    <t>91501</t>
  </si>
  <si>
    <t>Active Swim</t>
  </si>
  <si>
    <t>Tomášikova č. 2479/69</t>
  </si>
  <si>
    <t>Poprad</t>
  </si>
  <si>
    <t>05801</t>
  </si>
  <si>
    <t>AD ASTRA n.o.</t>
  </si>
  <si>
    <t>Ul. Školská č. 8</t>
  </si>
  <si>
    <t>Považská Bystrica</t>
  </si>
  <si>
    <t>01701</t>
  </si>
  <si>
    <t xml:space="preserve">AD FONTES </t>
  </si>
  <si>
    <t>Nám. SNP 22</t>
  </si>
  <si>
    <t>Sučany</t>
  </si>
  <si>
    <t>03852</t>
  </si>
  <si>
    <t>AD UNA CORDA</t>
  </si>
  <si>
    <t>SNP 17</t>
  </si>
  <si>
    <t xml:space="preserve">Ad usum, n. o. </t>
  </si>
  <si>
    <t>Jahodová 17</t>
  </si>
  <si>
    <t>Veľký Meder</t>
  </si>
  <si>
    <t>93201</t>
  </si>
  <si>
    <t>AD VOCEM</t>
  </si>
  <si>
    <t>Tabaková 1</t>
  </si>
  <si>
    <t>81107</t>
  </si>
  <si>
    <t>Adam - neinvestičný fond</t>
  </si>
  <si>
    <t>Jána Milca 41</t>
  </si>
  <si>
    <t>01001</t>
  </si>
  <si>
    <t>Adam a Jakub n.f.</t>
  </si>
  <si>
    <t>Štetinová 5</t>
  </si>
  <si>
    <t>81106</t>
  </si>
  <si>
    <t>ADAM n.o.</t>
  </si>
  <si>
    <t>Tulská 5274/22</t>
  </si>
  <si>
    <t>ADAM SIMONIDES n.f.</t>
  </si>
  <si>
    <t>Tyršovo nábr. 3</t>
  </si>
  <si>
    <t>ADAMAS Viničné</t>
  </si>
  <si>
    <t>Hlavná 66/127</t>
  </si>
  <si>
    <t>ADAMKO n.f.</t>
  </si>
  <si>
    <t>Račianska 43</t>
  </si>
  <si>
    <t>Adamkovo - centrum detí</t>
  </si>
  <si>
    <t>Kozare 1</t>
  </si>
  <si>
    <t>Šenkvice</t>
  </si>
  <si>
    <t>90081</t>
  </si>
  <si>
    <t>Adela Kremnicko - Štiavnické združenie</t>
  </si>
  <si>
    <t>Obecný úrad, Lhenická 33</t>
  </si>
  <si>
    <t>Budča</t>
  </si>
  <si>
    <t>96233</t>
  </si>
  <si>
    <t>Adélka, n.o.</t>
  </si>
  <si>
    <t>Drienica 219</t>
  </si>
  <si>
    <t>Sabinov</t>
  </si>
  <si>
    <t>ADIUTOR</t>
  </si>
  <si>
    <t>Európska Trieda 5</t>
  </si>
  <si>
    <t>Košice - Sídlisko Ťahanovce</t>
  </si>
  <si>
    <t>ADM, n.o.</t>
  </si>
  <si>
    <t>Kellerova 8</t>
  </si>
  <si>
    <t>Bardejov</t>
  </si>
  <si>
    <t>08501</t>
  </si>
  <si>
    <t>Admissam, občianske združenie</t>
  </si>
  <si>
    <t>Družstevná 6</t>
  </si>
  <si>
    <t>Bratislava - Nové Mesto</t>
  </si>
  <si>
    <t>83104</t>
  </si>
  <si>
    <t>ADOS - ANJEL n. o.</t>
  </si>
  <si>
    <t>Kráľová nad Váhom č. 326</t>
  </si>
  <si>
    <t>Kráľová nad Váhom</t>
  </si>
  <si>
    <t>ADZ-FLY-CLUB</t>
  </si>
  <si>
    <t>Priemyselná 22</t>
  </si>
  <si>
    <t>08301</t>
  </si>
  <si>
    <t>AENAS n.f.</t>
  </si>
  <si>
    <t>Rabčická 331</t>
  </si>
  <si>
    <t>Rabča</t>
  </si>
  <si>
    <t>02944</t>
  </si>
  <si>
    <t>AEON (freedom of invention)</t>
  </si>
  <si>
    <t>Wolkrova 21</t>
  </si>
  <si>
    <t>AEQVITAS</t>
  </si>
  <si>
    <t>Tupolevova 18</t>
  </si>
  <si>
    <t xml:space="preserve">Bratislava </t>
  </si>
  <si>
    <t>AERO MÚZEUM, občianske združenie</t>
  </si>
  <si>
    <t>J. Nováka 2</t>
  </si>
  <si>
    <t>Martin</t>
  </si>
  <si>
    <t>03601</t>
  </si>
  <si>
    <t>AERO SLOVAKIA - AVIATIK KLUB</t>
  </si>
  <si>
    <t>Letisko Janíkovce</t>
  </si>
  <si>
    <t>Nitra</t>
  </si>
  <si>
    <t>94907</t>
  </si>
  <si>
    <t xml:space="preserve">AEROGROUP </t>
  </si>
  <si>
    <t>Kukučínova 4</t>
  </si>
  <si>
    <t xml:space="preserve">Piešťany </t>
  </si>
  <si>
    <t>Aeroklub Banská Bystrica</t>
  </si>
  <si>
    <t>Bakossova 23</t>
  </si>
  <si>
    <t>Aeroklub Bratislava</t>
  </si>
  <si>
    <t>Letisko Boleráz  719</t>
  </si>
  <si>
    <t>Boleráz</t>
  </si>
  <si>
    <t>91808</t>
  </si>
  <si>
    <t>Aeroklub Dubnica nad Váhom</t>
  </si>
  <si>
    <t xml:space="preserve">Letisko Slávnica </t>
  </si>
  <si>
    <t>Slavnica</t>
  </si>
  <si>
    <t>01854</t>
  </si>
  <si>
    <t>Aeroklub Duklianskych hrdinov Svidník</t>
  </si>
  <si>
    <t>Letisko Svidník, Čsl. armády 362/2</t>
  </si>
  <si>
    <t>Svidník</t>
  </si>
  <si>
    <t>AEROKLUB Holíč</t>
  </si>
  <si>
    <t>Staničná 13</t>
  </si>
  <si>
    <t>90851</t>
  </si>
  <si>
    <t>Aeroklub Košice</t>
  </si>
  <si>
    <t>Letisko</t>
  </si>
  <si>
    <t>Košice-Barca</t>
  </si>
  <si>
    <t>04017</t>
  </si>
  <si>
    <t>Aeroklub Martin, o.z.</t>
  </si>
  <si>
    <t>letisko Martin Dražkovce 176</t>
  </si>
  <si>
    <t>Dražkovce</t>
  </si>
  <si>
    <t>03802</t>
  </si>
  <si>
    <t>Aeroklub Nové Zámky</t>
  </si>
  <si>
    <t>Komárňanská cesta č. 94, letisko</t>
  </si>
  <si>
    <t>Nové  Zámky</t>
  </si>
  <si>
    <t>94001</t>
  </si>
  <si>
    <t>AEROKLUB Poprad občianske združenie</t>
  </si>
  <si>
    <t>Letisko Tatry, Poprad</t>
  </si>
  <si>
    <t>Aeroklub Prešov</t>
  </si>
  <si>
    <t>Vranovská 72</t>
  </si>
  <si>
    <t>Aeroklub Ružomberok</t>
  </si>
  <si>
    <t>P.O. Box 80</t>
  </si>
  <si>
    <t>Ružomberok</t>
  </si>
  <si>
    <t>03400</t>
  </si>
  <si>
    <t>AEROKLUB SABINOV</t>
  </si>
  <si>
    <t>P.O.Box 25, Letisko Ražňany</t>
  </si>
  <si>
    <t>Aeroklub Spišská Nová Ves</t>
  </si>
  <si>
    <t>Letecká 37</t>
  </si>
  <si>
    <t>Spišská Nová Ves</t>
  </si>
  <si>
    <t>05201</t>
  </si>
  <si>
    <t>AEROKLUB TRENČÍN - občianske združenie</t>
  </si>
  <si>
    <t>Trenčín</t>
  </si>
  <si>
    <t>91104</t>
  </si>
  <si>
    <t>Aeroklub Trnava</t>
  </si>
  <si>
    <t>letisko Boleráz č. 263</t>
  </si>
  <si>
    <t>91908</t>
  </si>
  <si>
    <t>Aeroklub Žilina</t>
  </si>
  <si>
    <t xml:space="preserve">Letisko Dolný Hričov </t>
  </si>
  <si>
    <t xml:space="preserve">Dolný Hričov </t>
  </si>
  <si>
    <t>01341</t>
  </si>
  <si>
    <t>Aeternitas</t>
  </si>
  <si>
    <t>Bardejovská 46</t>
  </si>
  <si>
    <t>AEVITAS, n. o.  - ZARIADENIE PRE SENIOROV</t>
  </si>
  <si>
    <t>Partizánska č. 1834/26</t>
  </si>
  <si>
    <t>Snina</t>
  </si>
  <si>
    <t>06901</t>
  </si>
  <si>
    <t>AF Club, o.z.</t>
  </si>
  <si>
    <t>Vyšehradská 14</t>
  </si>
  <si>
    <t>85106</t>
  </si>
  <si>
    <t>AFK Vodra Sereď</t>
  </si>
  <si>
    <t>Jesenského 3000/58</t>
  </si>
  <si>
    <t>Sereď</t>
  </si>
  <si>
    <t>92601</t>
  </si>
  <si>
    <t xml:space="preserve">AFZ SPORT TEAM           </t>
  </si>
  <si>
    <t>TDH  454</t>
  </si>
  <si>
    <t>Valaská</t>
  </si>
  <si>
    <t>97646</t>
  </si>
  <si>
    <t>AGAPÉ, n.o.</t>
  </si>
  <si>
    <t>Hrušov č. 112</t>
  </si>
  <si>
    <t>Hrušov</t>
  </si>
  <si>
    <t>04943</t>
  </si>
  <si>
    <t>Agáta</t>
  </si>
  <si>
    <t>Partizánska 909</t>
  </si>
  <si>
    <t>Klenovec</t>
  </si>
  <si>
    <t>AGATANGEL</t>
  </si>
  <si>
    <t>Slavkovce 80</t>
  </si>
  <si>
    <t>Slavkovce</t>
  </si>
  <si>
    <t>07217</t>
  </si>
  <si>
    <t>Účelové zariadenie cirkvi a náboženskej spoločnosti</t>
  </si>
  <si>
    <t xml:space="preserve">Agentúra opatrovateľskej starostlivosti SIMEON </t>
  </si>
  <si>
    <t>Konventná 11</t>
  </si>
  <si>
    <t xml:space="preserve">Bratislava - Staré Mesto </t>
  </si>
  <si>
    <t>Agentúra podpory sociálnych služieb, n.o.</t>
  </si>
  <si>
    <t>Horná 13</t>
  </si>
  <si>
    <t>Agentúra sociálnych služieb - ASS n.o.</t>
  </si>
  <si>
    <t>Gagarinova 1261</t>
  </si>
  <si>
    <t>Dubnica nad Váhom</t>
  </si>
  <si>
    <t>Agilita BENEFÍCIUM</t>
  </si>
  <si>
    <t>Panenská 7</t>
  </si>
  <si>
    <t>Agility klub Kamzík</t>
  </si>
  <si>
    <t>Teplická 4797/31A</t>
  </si>
  <si>
    <t>Agility klub Malina</t>
  </si>
  <si>
    <t>Lachova 15</t>
  </si>
  <si>
    <t>AGILITY KLUB SKOČKA KOŠICE</t>
  </si>
  <si>
    <t>Kalinčiakova 19</t>
  </si>
  <si>
    <t>Agility Pedigree Bratislava</t>
  </si>
  <si>
    <t>Tilgnerova 4</t>
  </si>
  <si>
    <t>84105</t>
  </si>
  <si>
    <t>AGOGÉ</t>
  </si>
  <si>
    <t>Južná trieda 48</t>
  </si>
  <si>
    <t>Agronovaz CAVALLI</t>
  </si>
  <si>
    <t>Priemyselná 2</t>
  </si>
  <si>
    <t>AHK Bíli Orli Trnava</t>
  </si>
  <si>
    <t>Okružná 12</t>
  </si>
  <si>
    <t>AHK HO-BI</t>
  </si>
  <si>
    <t>Mestská 3</t>
  </si>
  <si>
    <t>83103</t>
  </si>
  <si>
    <t>AHK Makovci - Ružinov</t>
  </si>
  <si>
    <t>Rumančeková 22</t>
  </si>
  <si>
    <t xml:space="preserve">Tabaková 6 </t>
  </si>
  <si>
    <t>Aida</t>
  </si>
  <si>
    <t>Zarevúca 22</t>
  </si>
  <si>
    <t>AIESEC  Banská Bystrica</t>
  </si>
  <si>
    <t>EF UMB Tajovského 10</t>
  </si>
  <si>
    <t>97590</t>
  </si>
  <si>
    <t>AIESEC Bratislava</t>
  </si>
  <si>
    <t>Dolnozemská cesta 1/a</t>
  </si>
  <si>
    <t>85219</t>
  </si>
  <si>
    <t>AIESEC Comenius University</t>
  </si>
  <si>
    <t>FM UK, Odbojárov 10</t>
  </si>
  <si>
    <t>AIESEC Košice</t>
  </si>
  <si>
    <t>Tajovského 13</t>
  </si>
  <si>
    <t>Košice - Staré Mesto</t>
  </si>
  <si>
    <t>AIESEC NITRA</t>
  </si>
  <si>
    <t>Tr. A. Hlinku 4</t>
  </si>
  <si>
    <t>94901</t>
  </si>
  <si>
    <t>AIKIDO DOJO LEVICE</t>
  </si>
  <si>
    <t>Vojenská 81</t>
  </si>
  <si>
    <t>Levice</t>
  </si>
  <si>
    <t>93401</t>
  </si>
  <si>
    <t>Aikido dojo Piešťany, občianske združenie</t>
  </si>
  <si>
    <t>Bratislavská cesta 129</t>
  </si>
  <si>
    <t>92101</t>
  </si>
  <si>
    <t>Aikido Dojo Ružomberok</t>
  </si>
  <si>
    <t>Do dielca 5397/14</t>
  </si>
  <si>
    <t>03401</t>
  </si>
  <si>
    <t>AIKIDO DOJO TRNAVA</t>
  </si>
  <si>
    <t>Orolská 1</t>
  </si>
  <si>
    <t>AIKIDO KEIKO DOJO Levoča</t>
  </si>
  <si>
    <t>Rozvoj 14</t>
  </si>
  <si>
    <t>AIKIDO klub Veľké Kapušany</t>
  </si>
  <si>
    <t>sídl. POH bl.č. 20/8</t>
  </si>
  <si>
    <t>Veľké Kapušany</t>
  </si>
  <si>
    <t>Aikido-Aikikai</t>
  </si>
  <si>
    <t>Na križovatkách 37/G</t>
  </si>
  <si>
    <t>AIKIDOJO Slovakia</t>
  </si>
  <si>
    <t>Herlianska 4</t>
  </si>
  <si>
    <t>82102</t>
  </si>
  <si>
    <t>AIKIDO-MT</t>
  </si>
  <si>
    <t>Ľ. Ondrejova 3/24</t>
  </si>
  <si>
    <t>AIR GLIDERS - Paragliding klub Sabinov</t>
  </si>
  <si>
    <t>Komenského 759/29</t>
  </si>
  <si>
    <t>AIRA, n.o.</t>
  </si>
  <si>
    <t>Murániho 28</t>
  </si>
  <si>
    <t>AIRPORT GOLF CLUB</t>
  </si>
  <si>
    <t>Štefánikova 100</t>
  </si>
  <si>
    <t>Palárikovo</t>
  </si>
  <si>
    <t>Airsoftový klub Black Water Vráble</t>
  </si>
  <si>
    <t>Sídlisko Lúky 1134/63</t>
  </si>
  <si>
    <t>Vráble</t>
  </si>
  <si>
    <t>Airsoftový športový klub Šaľa</t>
  </si>
  <si>
    <t>Horná 20</t>
  </si>
  <si>
    <t>Šaľa</t>
  </si>
  <si>
    <t>92701</t>
  </si>
  <si>
    <t>Aiuto</t>
  </si>
  <si>
    <t>Tatranská 65</t>
  </si>
  <si>
    <t>aj pre Radosť</t>
  </si>
  <si>
    <t>Jelenecká 47/D</t>
  </si>
  <si>
    <t>Aj Ty v IT</t>
  </si>
  <si>
    <t>Ilkovičova 6276</t>
  </si>
  <si>
    <t>84216</t>
  </si>
  <si>
    <t>AJUTO</t>
  </si>
  <si>
    <t>Milhostov 51</t>
  </si>
  <si>
    <t>Trebišov</t>
  </si>
  <si>
    <t>AK 47 Futsal</t>
  </si>
  <si>
    <t>Nad lúčkami 31</t>
  </si>
  <si>
    <t>AK&amp;KK Hafík Bratislava</t>
  </si>
  <si>
    <t>Komárnická 18</t>
  </si>
  <si>
    <t>Akadémia DRAK</t>
  </si>
  <si>
    <t>Domašská 24</t>
  </si>
  <si>
    <t>Ľubotice</t>
  </si>
  <si>
    <t>08006</t>
  </si>
  <si>
    <t>Akadémia Jozefa Jankecha n.o.</t>
  </si>
  <si>
    <t>Športovcov 655</t>
  </si>
  <si>
    <t>AKADÉMIA MÉDIÍ, odborná vysoká škola mediálnej a marketingovej komunikácie v Bratislave, n.o. (skrátený názov: AM, n.o.)</t>
  </si>
  <si>
    <t>Župné námestie 7</t>
  </si>
  <si>
    <t>Výstavná 8</t>
  </si>
  <si>
    <t>Akadémia verejnej správy</t>
  </si>
  <si>
    <t>Svätoplukova 32</t>
  </si>
  <si>
    <t>Akadémia vzdelania OVB n.o.</t>
  </si>
  <si>
    <t>Kukuričná 8</t>
  </si>
  <si>
    <t>AKADÉMIA VZDELÁVANIA ZVOLEN</t>
  </si>
  <si>
    <t>Študentská 12</t>
  </si>
  <si>
    <t>Zvolen</t>
  </si>
  <si>
    <t>96001</t>
  </si>
  <si>
    <t>AKADÉMIA, n.o.</t>
  </si>
  <si>
    <t>Obrancov mieru 6</t>
  </si>
  <si>
    <t xml:space="preserve">Košice </t>
  </si>
  <si>
    <t>AKADEMICKÁ SPOLOČNOSŤ MICHALA BALUĎANSKÉHO</t>
  </si>
  <si>
    <t>Humenská 16</t>
  </si>
  <si>
    <t>Akademické združenie účtovníkov a audítorov Academic Association of Accountants and Auditors</t>
  </si>
  <si>
    <t>Bosákova 7</t>
  </si>
  <si>
    <t>Akademický Prešov</t>
  </si>
  <si>
    <t>17. novembra 13</t>
  </si>
  <si>
    <t>Akademický športový klub DUNAJ</t>
  </si>
  <si>
    <t>Na Riviére 22</t>
  </si>
  <si>
    <t>Akademický športový klub STROJÁR Bratislava</t>
  </si>
  <si>
    <t>Nám. Slobody 17</t>
  </si>
  <si>
    <t>81231</t>
  </si>
  <si>
    <t>Akademik Technická univerzita Košice</t>
  </si>
  <si>
    <t>Watsonova 4 A</t>
  </si>
  <si>
    <t>Košice - Sever</t>
  </si>
  <si>
    <t>Akadenická rankingová a ratingová agentúra</t>
  </si>
  <si>
    <t>Bárdošova 2/A</t>
  </si>
  <si>
    <t>AKO U MAMY n.o.</t>
  </si>
  <si>
    <t>B.Smetanu 17</t>
  </si>
  <si>
    <t>91708</t>
  </si>
  <si>
    <t>AKORDEÓN</t>
  </si>
  <si>
    <t>Bzovícka 30</t>
  </si>
  <si>
    <t>Akordeónový orchester Toccata</t>
  </si>
  <si>
    <t>Štefánikova 72</t>
  </si>
  <si>
    <t>AKRIS</t>
  </si>
  <si>
    <t>Trhovište 402</t>
  </si>
  <si>
    <t>Trhovište</t>
  </si>
  <si>
    <t>07204</t>
  </si>
  <si>
    <t>AKSEN - Aktívny senior</t>
  </si>
  <si>
    <t>Valova 8</t>
  </si>
  <si>
    <t>AKTIV</t>
  </si>
  <si>
    <t>Podhájska 166</t>
  </si>
  <si>
    <t>Budmerice</t>
  </si>
  <si>
    <t>Aktívna staroba</t>
  </si>
  <si>
    <t>Švermova 35</t>
  </si>
  <si>
    <t>Hronec</t>
  </si>
  <si>
    <t>97645</t>
  </si>
  <si>
    <t>Aktívni seniori občianske združenie pri DD a DSS pre dospelých</t>
  </si>
  <si>
    <t>Likavka 9</t>
  </si>
  <si>
    <t>Likavka</t>
  </si>
  <si>
    <t>03495</t>
  </si>
  <si>
    <t>Aktívny vozík, občianske združenie</t>
  </si>
  <si>
    <t>Višňové 580</t>
  </si>
  <si>
    <t>Višňové</t>
  </si>
  <si>
    <t>01323</t>
  </si>
  <si>
    <t>Aktovka</t>
  </si>
  <si>
    <t>Dolina 43</t>
  </si>
  <si>
    <t>Košice - Poľov</t>
  </si>
  <si>
    <t>04015</t>
  </si>
  <si>
    <t xml:space="preserve">ALADÁR </t>
  </si>
  <si>
    <t>ul.Mieru 555/74</t>
  </si>
  <si>
    <t>Očová</t>
  </si>
  <si>
    <t>96223</t>
  </si>
  <si>
    <t>ALBATROS klub</t>
  </si>
  <si>
    <t>Tupého ul. 4</t>
  </si>
  <si>
    <t>ALBRECHT FORUM</t>
  </si>
  <si>
    <t>Na vŕšku 1</t>
  </si>
  <si>
    <t>Albrechtina</t>
  </si>
  <si>
    <t>Sibírska 29</t>
  </si>
  <si>
    <t>Aldea</t>
  </si>
  <si>
    <t>Dlhá nad Váhom 342</t>
  </si>
  <si>
    <t>Dlhá nad Váhom</t>
  </si>
  <si>
    <t>ALDEM – združenie občanov s Alzheimerovou chorobou a demenciou</t>
  </si>
  <si>
    <t>Hrnčiarska 37</t>
  </si>
  <si>
    <t>Alergoimun - Združenie podporujúce ľudí s alergiami, prieduškovou astmou a poruchami imunity</t>
  </si>
  <si>
    <t>Československej armády 27</t>
  </si>
  <si>
    <t>OTP banka, a.s.</t>
  </si>
  <si>
    <t>ALERGOMED n.o.</t>
  </si>
  <si>
    <t>Záhorská 17</t>
  </si>
  <si>
    <t>84106</t>
  </si>
  <si>
    <t>ALEX A SEBASTIÁN n.f.</t>
  </si>
  <si>
    <t>Dr. Valacha 31</t>
  </si>
  <si>
    <t>Skalica</t>
  </si>
  <si>
    <t>90901</t>
  </si>
  <si>
    <t>ALEXANDER, n.f.</t>
  </si>
  <si>
    <t>Ul. I. Krasku 13</t>
  </si>
  <si>
    <t>Alexu - združenie na pomoc deťom a prírode</t>
  </si>
  <si>
    <t>Clementisova 16</t>
  </si>
  <si>
    <t>ALFA RESCUE - Nitra</t>
  </si>
  <si>
    <t>Klasov 242</t>
  </si>
  <si>
    <t>Klasov</t>
  </si>
  <si>
    <t>95153</t>
  </si>
  <si>
    <t>ALFINO</t>
  </si>
  <si>
    <t>Kôstková 1/A</t>
  </si>
  <si>
    <t>Aliancia Fair-play</t>
  </si>
  <si>
    <t>Smrečianska 21</t>
  </si>
  <si>
    <t>Aliancia nezávislých</t>
  </si>
  <si>
    <t>Mládežnícka 12</t>
  </si>
  <si>
    <t>97404</t>
  </si>
  <si>
    <t>ALIANCIA PLATAN</t>
  </si>
  <si>
    <t>Námestie A. Cabana 36</t>
  </si>
  <si>
    <t>Komjatice</t>
  </si>
  <si>
    <t>94106</t>
  </si>
  <si>
    <t>Aliancia slovenského vína</t>
  </si>
  <si>
    <t>Nábrežná 11/49</t>
  </si>
  <si>
    <t>Vrútky</t>
  </si>
  <si>
    <t>03861</t>
  </si>
  <si>
    <t>ALIANCIA STARÁ TRŽNICA - občianske združenie</t>
  </si>
  <si>
    <t>Baštová 343/5</t>
  </si>
  <si>
    <t>Aliancia žien Slovenska</t>
  </si>
  <si>
    <t>Nábělkova 2</t>
  </si>
  <si>
    <t>Aliis, n.o.</t>
  </si>
  <si>
    <t>Osloboditeľov 681/8</t>
  </si>
  <si>
    <t>Nemšová</t>
  </si>
  <si>
    <t>91441</t>
  </si>
  <si>
    <t>Alizea - radosť deťom, n.o.</t>
  </si>
  <si>
    <t>Lesná 365/11</t>
  </si>
  <si>
    <t xml:space="preserve">Rajecké Teplice </t>
  </si>
  <si>
    <t>01313</t>
  </si>
  <si>
    <t>ALKA TEAM</t>
  </si>
  <si>
    <t>Mliekárenská 17</t>
  </si>
  <si>
    <t>82109</t>
  </si>
  <si>
    <t>ALL FOR DOG Dunajská Streda</t>
  </si>
  <si>
    <t>Júliusa Lőrincza 15</t>
  </si>
  <si>
    <t>Dunajská Streda</t>
  </si>
  <si>
    <t>92901</t>
  </si>
  <si>
    <t>ALL OF TOP</t>
  </si>
  <si>
    <t>Budovateľov 8</t>
  </si>
  <si>
    <t>Organizácia s medzinárodným prvkom</t>
  </si>
  <si>
    <t>Alliance Francaise</t>
  </si>
  <si>
    <t>Nám. SNP 14</t>
  </si>
  <si>
    <t>ALMA MATER Šahy</t>
  </si>
  <si>
    <t>Mládežnícka č. 22</t>
  </si>
  <si>
    <t>Šahy</t>
  </si>
  <si>
    <t>93601</t>
  </si>
  <si>
    <t>Alma mater, n. o.</t>
  </si>
  <si>
    <t>Kopčianska 94/A</t>
  </si>
  <si>
    <t>ALMOSTAR</t>
  </si>
  <si>
    <t>SNP 121/14</t>
  </si>
  <si>
    <t>Trenčianske Teplice</t>
  </si>
  <si>
    <t>91451</t>
  </si>
  <si>
    <t>alphaforce.sk</t>
  </si>
  <si>
    <t>Donská č. 2</t>
  </si>
  <si>
    <t>04012</t>
  </si>
  <si>
    <t>Alpin Club Lokomotíva Bratislava</t>
  </si>
  <si>
    <t>Tematínska 4</t>
  </si>
  <si>
    <t>85105</t>
  </si>
  <si>
    <t>Alpin klub</t>
  </si>
  <si>
    <t>Dimitrovova 2/6</t>
  </si>
  <si>
    <t>Alter Nativa</t>
  </si>
  <si>
    <t>Brdárka č. 11</t>
  </si>
  <si>
    <t>Brdárka</t>
  </si>
  <si>
    <t>04934</t>
  </si>
  <si>
    <t>Alternatíva Komunikácia Občania</t>
  </si>
  <si>
    <t>Grösslingová 46</t>
  </si>
  <si>
    <t>81109</t>
  </si>
  <si>
    <t>ALTREA n.o.</t>
  </si>
  <si>
    <t>Karmínova 1068/1</t>
  </si>
  <si>
    <t>alumni FMFI</t>
  </si>
  <si>
    <t>Mlynská dolina F1</t>
  </si>
  <si>
    <t>Alumni ISM Prešov</t>
  </si>
  <si>
    <t>Duchnovičovo námestie 1</t>
  </si>
  <si>
    <t xml:space="preserve">Alumni klub STU v Bratislave </t>
  </si>
  <si>
    <t>Vazovova 5</t>
  </si>
  <si>
    <t>81243</t>
  </si>
  <si>
    <t>Alzheimercentrum Piešťany, n.o.</t>
  </si>
  <si>
    <t>Rekreačná 7</t>
  </si>
  <si>
    <t>Alžbetino združenie</t>
  </si>
  <si>
    <t>Alžbetina 49</t>
  </si>
  <si>
    <t xml:space="preserve">ALŽBETKA, n.o. </t>
  </si>
  <si>
    <t>AMA - klub športového potápania</t>
  </si>
  <si>
    <t>26. novembra 1509/1</t>
  </si>
  <si>
    <t>AMABILE n.o.</t>
  </si>
  <si>
    <t>Vojenská 1</t>
  </si>
  <si>
    <t>AMADEUS</t>
  </si>
  <si>
    <t>Horeblatie 617/1A</t>
  </si>
  <si>
    <t>Trenčín - Opatová</t>
  </si>
  <si>
    <t>91101</t>
  </si>
  <si>
    <t>AMAFILM NICOLAUS</t>
  </si>
  <si>
    <t>Štúrova 38</t>
  </si>
  <si>
    <t>Liptovský Mikuláš</t>
  </si>
  <si>
    <t>03101</t>
  </si>
  <si>
    <t>AMATÉRSKY CLUB ZELENKA</t>
  </si>
  <si>
    <t>Stodolova 5</t>
  </si>
  <si>
    <t>AMATÉRSKY FUTBALOVÝ KLUB TOPOĽANY</t>
  </si>
  <si>
    <t>Topolianska 187</t>
  </si>
  <si>
    <t>Michalovce - Topoľany</t>
  </si>
  <si>
    <t>Amatérsky hokejový klub Pink Panther</t>
  </si>
  <si>
    <t>Častkovce 106</t>
  </si>
  <si>
    <t xml:space="preserve">Častkovce </t>
  </si>
  <si>
    <t>91627</t>
  </si>
  <si>
    <t>Amatérsky hokejový klub Sokoľany</t>
  </si>
  <si>
    <t>Sokoľany 99</t>
  </si>
  <si>
    <t>Sokoľany</t>
  </si>
  <si>
    <t>04457</t>
  </si>
  <si>
    <t>Amatérsky športový klub Fénix Bratislava</t>
  </si>
  <si>
    <t>Vyšehradská 7</t>
  </si>
  <si>
    <t>Amatérsky športový klub Pezinok</t>
  </si>
  <si>
    <t>Markušova 9</t>
  </si>
  <si>
    <t>AMATEUR BOXING CLUB MALACKY</t>
  </si>
  <si>
    <t>Cesta mládeže 26</t>
  </si>
  <si>
    <t>Amateur Cyclo Club Malacky</t>
  </si>
  <si>
    <t>Mierové námestie 2421/14</t>
  </si>
  <si>
    <t>AMAVET klub č. 944 IMPULZ</t>
  </si>
  <si>
    <t>Kollárova 3</t>
  </si>
  <si>
    <t>Modra</t>
  </si>
  <si>
    <t>90001</t>
  </si>
  <si>
    <t>AMBASADOR modelársky klub Revúca</t>
  </si>
  <si>
    <t>Okružná 26</t>
  </si>
  <si>
    <t>Revúca</t>
  </si>
  <si>
    <t>05001</t>
  </si>
  <si>
    <t>Americký kokeršpaniel klub pri Slovenskom poľovníckom zväze</t>
  </si>
  <si>
    <t>Štefánikova 10</t>
  </si>
  <si>
    <t>Bratislava - Staré Mesto</t>
  </si>
  <si>
    <t>AMICAS MARIS</t>
  </si>
  <si>
    <t>Jasovská 4</t>
  </si>
  <si>
    <t xml:space="preserve">AMITY </t>
  </si>
  <si>
    <t>Nám. sv. Františka 6</t>
  </si>
  <si>
    <t>Amnesty International  Slovensko</t>
  </si>
  <si>
    <t>Karpatská 11</t>
  </si>
  <si>
    <t>AMOS n.o.</t>
  </si>
  <si>
    <t>Rokytov pri Humennom 85</t>
  </si>
  <si>
    <t>Rokytov pri Humennom</t>
  </si>
  <si>
    <t>06713</t>
  </si>
  <si>
    <t>AMOS Nitra</t>
  </si>
  <si>
    <t>Novozámocká 220</t>
  </si>
  <si>
    <t>94905</t>
  </si>
  <si>
    <t>AMOS pri ZŠ v Haliči</t>
  </si>
  <si>
    <t>Družstevná 11</t>
  </si>
  <si>
    <t>Halič</t>
  </si>
  <si>
    <t>98511</t>
  </si>
  <si>
    <t>AMPHIBI o.z.</t>
  </si>
  <si>
    <t>Borová 1/40</t>
  </si>
  <si>
    <t>01007</t>
  </si>
  <si>
    <t>ANČA</t>
  </si>
  <si>
    <t>Krížna 10</t>
  </si>
  <si>
    <t>Andramed</t>
  </si>
  <si>
    <t>Kalajova 12</t>
  </si>
  <si>
    <t>Fiľakovo</t>
  </si>
  <si>
    <t>98601</t>
  </si>
  <si>
    <t>ANDREJ, občianske združenie</t>
  </si>
  <si>
    <t>Farská 498</t>
  </si>
  <si>
    <t>Nová Dubnica</t>
  </si>
  <si>
    <t>01851</t>
  </si>
  <si>
    <t>ANGELS</t>
  </si>
  <si>
    <t>Hlavná 44/76</t>
  </si>
  <si>
    <t>Liptovská Štiavnica</t>
  </si>
  <si>
    <t>ANGIO</t>
  </si>
  <si>
    <t>Mliekarenská 17</t>
  </si>
  <si>
    <t>Angličtina - ZŠ Stupava</t>
  </si>
  <si>
    <t>Školská 2</t>
  </si>
  <si>
    <t>Stupava</t>
  </si>
  <si>
    <t>90031</t>
  </si>
  <si>
    <t>ANJELIK</t>
  </si>
  <si>
    <t>Nám. padlých hrdinov 30</t>
  </si>
  <si>
    <t>Ivanka pri Dunaji</t>
  </si>
  <si>
    <t>90028</t>
  </si>
  <si>
    <t>Anjelik n.f.</t>
  </si>
  <si>
    <t>Vŕbová 2</t>
  </si>
  <si>
    <t>Anjelské Ruky, n.o.</t>
  </si>
  <si>
    <t>Rákócziho 3125/11</t>
  </si>
  <si>
    <t>Komárno</t>
  </si>
  <si>
    <t>94501</t>
  </si>
  <si>
    <t>ANMIMA SVETLO v TME o.z.</t>
  </si>
  <si>
    <t>Dolné Rudiny 15</t>
  </si>
  <si>
    <t>Anna Sophia - spoločnosť pre rozvoj eurytmie a umenia o.z.</t>
  </si>
  <si>
    <t>Strapáky 3</t>
  </si>
  <si>
    <t>ANNOGALLERY</t>
  </si>
  <si>
    <t>Ondrej 59</t>
  </si>
  <si>
    <t>Hôrka</t>
  </si>
  <si>
    <t>05912</t>
  </si>
  <si>
    <t>ÁNO PRE ŽIVOT n.o.</t>
  </si>
  <si>
    <t>Farská 543/2</t>
  </si>
  <si>
    <t>Rajecké Teplice</t>
  </si>
  <si>
    <t>ANTALIČ RACING TEAM (ART)</t>
  </si>
  <si>
    <t>Svätoplukova 19</t>
  </si>
  <si>
    <t xml:space="preserve">Senec </t>
  </si>
  <si>
    <t>90301</t>
  </si>
  <si>
    <t>Anténa AEGEE-Bratislava</t>
  </si>
  <si>
    <t>Staré Grunty 36</t>
  </si>
  <si>
    <t>ANTIAGE&amp;Jesenium</t>
  </si>
  <si>
    <t>M. Sch.Trnavského 20</t>
  </si>
  <si>
    <t>84101</t>
  </si>
  <si>
    <t>Apache Entertainment</t>
  </si>
  <si>
    <t>Poľnohospodárska 20</t>
  </si>
  <si>
    <t xml:space="preserve">APART </t>
  </si>
  <si>
    <t>Dechtice 80</t>
  </si>
  <si>
    <t>Dechtice</t>
  </si>
  <si>
    <t>APEL</t>
  </si>
  <si>
    <t>Mišíkova 36</t>
  </si>
  <si>
    <t>81104</t>
  </si>
  <si>
    <t>API - control Gemer</t>
  </si>
  <si>
    <t>Školská 11</t>
  </si>
  <si>
    <t>Tornaľa</t>
  </si>
  <si>
    <t>Apropo Gitara</t>
  </si>
  <si>
    <t>Štúrova ul.č.21</t>
  </si>
  <si>
    <t>APZ Liptovský Hrádok, n.o.</t>
  </si>
  <si>
    <t>Hradná 528/13</t>
  </si>
  <si>
    <t>Liptovský Hrádok</t>
  </si>
  <si>
    <t>03301</t>
  </si>
  <si>
    <t>AQUA VIVA</t>
  </si>
  <si>
    <t>Astrová 4</t>
  </si>
  <si>
    <t>ARABESKA, Slovenská spoločnosť pre rozvoj špeciálnej gymnastiky, športu a tanca mentálne postihnutých</t>
  </si>
  <si>
    <t>Chrenovská 16</t>
  </si>
  <si>
    <t>ARANTES</t>
  </si>
  <si>
    <t>Romanova 33</t>
  </si>
  <si>
    <t>Arbor vitae</t>
  </si>
  <si>
    <t>Ševčenkova 18</t>
  </si>
  <si>
    <t>ARBORAETAS</t>
  </si>
  <si>
    <t>Petrovce nad Laborcom 162</t>
  </si>
  <si>
    <t>Petrovce nad Laborcom</t>
  </si>
  <si>
    <t>07221</t>
  </si>
  <si>
    <t>Arborétum</t>
  </si>
  <si>
    <t>Obchodná 35</t>
  </si>
  <si>
    <t>ARCADIA RACING TEAM, o.z.</t>
  </si>
  <si>
    <t>Pri Miklušovej väznici 6</t>
  </si>
  <si>
    <t>Arcidiecézna charita Košice</t>
  </si>
  <si>
    <t>Bočná 2</t>
  </si>
  <si>
    <t>ARCUS PLUVIUS</t>
  </si>
  <si>
    <t>Radzovce 418</t>
  </si>
  <si>
    <t>Radzovce</t>
  </si>
  <si>
    <t>98558</t>
  </si>
  <si>
    <t>ARENA RELAX TEAM</t>
  </si>
  <si>
    <t>Komárňanská 202/24</t>
  </si>
  <si>
    <t>ARGENTUM, n. o.</t>
  </si>
  <si>
    <t>Záhradná 38</t>
  </si>
  <si>
    <t>Bardejov - Bardejovská Nová Ves</t>
  </si>
  <si>
    <t>ARCHA</t>
  </si>
  <si>
    <t>Železničná 4345/23A</t>
  </si>
  <si>
    <t>ARCHA Michalová</t>
  </si>
  <si>
    <t>Trosky 3</t>
  </si>
  <si>
    <t>Michalová</t>
  </si>
  <si>
    <t>97657</t>
  </si>
  <si>
    <t>Archa, n.o.</t>
  </si>
  <si>
    <t>5. apríla 792/14</t>
  </si>
  <si>
    <t>Bánovce nad Bebravou</t>
  </si>
  <si>
    <t>95701</t>
  </si>
  <si>
    <t>Archanjel Michal</t>
  </si>
  <si>
    <t>Námestie biskupa Čarského 1</t>
  </si>
  <si>
    <t>Gbely</t>
  </si>
  <si>
    <t>90845</t>
  </si>
  <si>
    <t>ARCHEOFACT</t>
  </si>
  <si>
    <t>Rákoš 26/6</t>
  </si>
  <si>
    <t>Subjekty výskumu a vývoja</t>
  </si>
  <si>
    <t>Archeologický ústav Slovenskej akadémie vied</t>
  </si>
  <si>
    <t>Akademická 2</t>
  </si>
  <si>
    <t>94921</t>
  </si>
  <si>
    <t>Štátna pokladnica</t>
  </si>
  <si>
    <t>Archimera</t>
  </si>
  <si>
    <t>Strečnianska 5</t>
  </si>
  <si>
    <t>Archivarium - združenie na zachovanie a ochranu historického a kultúrneho dedičstva</t>
  </si>
  <si>
    <t>Detvianska 2/A</t>
  </si>
  <si>
    <t>83106</t>
  </si>
  <si>
    <t>ARIVA</t>
  </si>
  <si>
    <t>Astrová 2/A</t>
  </si>
  <si>
    <t>ARMÁDNY VOLEJBALOVÝ KLUB MAGNEZIT REVÚCA</t>
  </si>
  <si>
    <t>Armwrestlingový klub MAGNEZIT Revúca</t>
  </si>
  <si>
    <t>Muránska Lehota 17</t>
  </si>
  <si>
    <t>Muránska Lehota</t>
  </si>
  <si>
    <t>ARO Bojnice</t>
  </si>
  <si>
    <t>OAIM, NsP Bojnice, Nemocničná 2</t>
  </si>
  <si>
    <t xml:space="preserve">Bojnice </t>
  </si>
  <si>
    <t>Ars Ante Portas, občianske združenie</t>
  </si>
  <si>
    <t>Sklenárova 42</t>
  </si>
  <si>
    <t>Ars Boni</t>
  </si>
  <si>
    <t>Voderady č. 165</t>
  </si>
  <si>
    <t>Voderady</t>
  </si>
  <si>
    <t>91942</t>
  </si>
  <si>
    <t>ARS PRO GAUDIUM CORDAE ET ANIMAE</t>
  </si>
  <si>
    <t>SNP 5</t>
  </si>
  <si>
    <t>Nové Zámky</t>
  </si>
  <si>
    <t>94060</t>
  </si>
  <si>
    <t>ARS SACRA, n.f.</t>
  </si>
  <si>
    <t>J. M. Hurbana 14</t>
  </si>
  <si>
    <t>Ars vivendi - regionálne združenie na podporu duševného zdravia a na pomoc duševne chorým v regióne Trenčín</t>
  </si>
  <si>
    <t>Palackého 21</t>
  </si>
  <si>
    <t>ART - 5</t>
  </si>
  <si>
    <t>Dlhá 30</t>
  </si>
  <si>
    <t>Tlmače</t>
  </si>
  <si>
    <t>93521</t>
  </si>
  <si>
    <t>ART CENTRUM POPRAD</t>
  </si>
  <si>
    <t>Sadová 726/17</t>
  </si>
  <si>
    <t>ART DESIGN PROJECT</t>
  </si>
  <si>
    <t>Velehradská 7/A</t>
  </si>
  <si>
    <t>ART FILM, n.o.</t>
  </si>
  <si>
    <t>Skuteckého 23</t>
  </si>
  <si>
    <t>ART PEGAS - občianske združenie</t>
  </si>
  <si>
    <t>Chrobákova 10</t>
  </si>
  <si>
    <t>Bratislava - Dúbravka</t>
  </si>
  <si>
    <t>84102</t>
  </si>
  <si>
    <t>Art Street Crew</t>
  </si>
  <si>
    <t>Kokšov Bakša 89</t>
  </si>
  <si>
    <t>Kokšov Bakša</t>
  </si>
  <si>
    <t>04413</t>
  </si>
  <si>
    <t>ART&amp;SPORT, o.z.</t>
  </si>
  <si>
    <t>Dvory 581</t>
  </si>
  <si>
    <t>ARTCENTRUM HURBANOVO</t>
  </si>
  <si>
    <t>Komárňanská 116</t>
  </si>
  <si>
    <t>Hurbanovo</t>
  </si>
  <si>
    <t>94701</t>
  </si>
  <si>
    <t>ARTEATRO</t>
  </si>
  <si>
    <t>Biela 6</t>
  </si>
  <si>
    <t>81101</t>
  </si>
  <si>
    <t>ARTEFAKT, n.o.</t>
  </si>
  <si>
    <t>Komenského 41</t>
  </si>
  <si>
    <t xml:space="preserve">ARTEM, občianske združenie </t>
  </si>
  <si>
    <t>Cesta na Červený most 10</t>
  </si>
  <si>
    <t>ArtEst - polyestetické vzdelávanie znevýhodnenej mládeže</t>
  </si>
  <si>
    <t>Kuzmányho 23</t>
  </si>
  <si>
    <t>Art-fórum pre literatúru, n.o.</t>
  </si>
  <si>
    <t>Kozia 20</t>
  </si>
  <si>
    <t>ARTIKA n.o.</t>
  </si>
  <si>
    <t>Bukovec 159</t>
  </si>
  <si>
    <t>Bukovec</t>
  </si>
  <si>
    <t>ArtIntervention</t>
  </si>
  <si>
    <t>Palisády 44</t>
  </si>
  <si>
    <t xml:space="preserve">Bratislava-Staré Mesto </t>
  </si>
  <si>
    <t>ARTMISIA občianske združenie</t>
  </si>
  <si>
    <t>Zochova 16</t>
  </si>
  <si>
    <t>ArTUR</t>
  </si>
  <si>
    <t>Hrubý Šúr 237</t>
  </si>
  <si>
    <t>Hrubý Šúr</t>
  </si>
  <si>
    <t>ASC</t>
  </si>
  <si>
    <t>Šancova 57</t>
  </si>
  <si>
    <t>ASCEND</t>
  </si>
  <si>
    <t>Za kostolom 960/22</t>
  </si>
  <si>
    <t>Veľký Šariš</t>
  </si>
  <si>
    <t>08221</t>
  </si>
  <si>
    <t>ASCLEPIOS</t>
  </si>
  <si>
    <t>Nemocničná 2</t>
  </si>
  <si>
    <t>Bojnice</t>
  </si>
  <si>
    <t>97201</t>
  </si>
  <si>
    <t>ASGC Kálnica</t>
  </si>
  <si>
    <t>Pod Brezinou 2280/67</t>
  </si>
  <si>
    <t>Asia Budo Center Slovensko</t>
  </si>
  <si>
    <t>Ľuda Zúbka 11</t>
  </si>
  <si>
    <t>ASKOT</t>
  </si>
  <si>
    <t>Škultétyho 14</t>
  </si>
  <si>
    <t>Asociácia Bratislava v pohybe</t>
  </si>
  <si>
    <t>Šancova 43</t>
  </si>
  <si>
    <t>Asociácia členov a sympatizantov IRŠ</t>
  </si>
  <si>
    <t>Palárikova 12</t>
  </si>
  <si>
    <t>Košice - mestská časť Juh</t>
  </si>
  <si>
    <t>Asociácia dentálnych hygieničiek v Slovenskej republike</t>
  </si>
  <si>
    <t>Nad Tehelňou 11</t>
  </si>
  <si>
    <t>Asociácia diabetikov Slovenska</t>
  </si>
  <si>
    <t>Vlčkova 26</t>
  </si>
  <si>
    <t>Asociácia Divadelná Nitra</t>
  </si>
  <si>
    <t>Svätoplukovo námestie 4</t>
  </si>
  <si>
    <t>Asociácia Handicapovaných</t>
  </si>
  <si>
    <t>Jozefská 1</t>
  </si>
  <si>
    <t>Asociácia historických vozidiel Slovenskej republiky</t>
  </si>
  <si>
    <t>Muzeum dopravy Bratislava, Šancová 1/A</t>
  </si>
  <si>
    <t>Asociácia horských záchranárov</t>
  </si>
  <si>
    <t xml:space="preserve">Dom oblastného strediska HZS Starý Smokovec č. 23 </t>
  </si>
  <si>
    <t>Vysoké Tatry</t>
  </si>
  <si>
    <t>06201</t>
  </si>
  <si>
    <t>Asociácia jazykových škôl</t>
  </si>
  <si>
    <t>Baštová 7</t>
  </si>
  <si>
    <t>Asociácia klasických gitaristov</t>
  </si>
  <si>
    <t>Vincenta Šikulu 23</t>
  </si>
  <si>
    <t>Asociácia Marfanovho syndrómu</t>
  </si>
  <si>
    <t>Dobrovičova 7</t>
  </si>
  <si>
    <t>Asociácia na ochranu práv pacientov SR</t>
  </si>
  <si>
    <t>Prešovská 39</t>
  </si>
  <si>
    <t>Asociácia na podporu inovatívnych projektov, o.z.</t>
  </si>
  <si>
    <t>Bajzova 6</t>
  </si>
  <si>
    <t>Asociácia náhradných rodín</t>
  </si>
  <si>
    <t>Pri Suchom mlyne 16</t>
  </si>
  <si>
    <t>Asociácia organizácií zdravotne postihnutých občanov SR</t>
  </si>
  <si>
    <t>Benediktiho 5</t>
  </si>
  <si>
    <t>Asociácia pasívnej požiarnej ochrany Slovenskej republiky (skratka APPO SR)</t>
  </si>
  <si>
    <t>Jiráskova 29</t>
  </si>
  <si>
    <t xml:space="preserve">Asociácia policajtov vo výslužbe </t>
  </si>
  <si>
    <t>Tatranská 26</t>
  </si>
  <si>
    <t>Asociácia polio v SR - RŠO SZTP</t>
  </si>
  <si>
    <t>Žehrianska 7</t>
  </si>
  <si>
    <t xml:space="preserve">Asociácia poľnohospodárskych ekonómov na Slovensku </t>
  </si>
  <si>
    <t>Tr. A. Hlinku č. 2, FEM SPU v Nitre</t>
  </si>
  <si>
    <t>94976</t>
  </si>
  <si>
    <t>Asociácia pomoci postihnutým ADELI</t>
  </si>
  <si>
    <t>Na medzi 2/A</t>
  </si>
  <si>
    <t>Asociácia pomoci postihnutým DMO</t>
  </si>
  <si>
    <t>Voderady 333</t>
  </si>
  <si>
    <t>Asociácia pre európske umenia</t>
  </si>
  <si>
    <t>Furdekova 5</t>
  </si>
  <si>
    <t>Asociácia pre kultúru, vzdelávanie a komunikáciu</t>
  </si>
  <si>
    <t>Šafárikovo námestie 2</t>
  </si>
  <si>
    <t>Asociácia pre ľudí so zdravotným postihnutím - RUBIKO v Topoľčanoch</t>
  </si>
  <si>
    <t>Stummerova č.327</t>
  </si>
  <si>
    <t>Asociácia pre mládež, vedu a techniku - AMAVET</t>
  </si>
  <si>
    <t>Žarnovická 7</t>
  </si>
  <si>
    <t>Asociácia pre podporu podnikania</t>
  </si>
  <si>
    <t>Komenského 3</t>
  </si>
  <si>
    <t>ASOCIÁCIA PRE VYUŽITIE OBNOVITEĽNÝCH A ALTERNATÍVNYCH ZDROJOV</t>
  </si>
  <si>
    <t>Žiharecká 802</t>
  </si>
  <si>
    <t>Tešedíkovo</t>
  </si>
  <si>
    <t>Asociácia pre vzdelávanie v onkológii, o.z.</t>
  </si>
  <si>
    <t>Nádražná 28</t>
  </si>
  <si>
    <t>Asociácia priateľov Francúzska</t>
  </si>
  <si>
    <t>Bradlianska 487</t>
  </si>
  <si>
    <t>Brezová pod Bradlom</t>
  </si>
  <si>
    <t>90613</t>
  </si>
  <si>
    <t>Asociácia priateľov pohybových činností detí vo vodnom prostredí od narodenia do školského veku</t>
  </si>
  <si>
    <t>T. Milkina 2</t>
  </si>
  <si>
    <t>Asociácia prijímateľov sociálnych služieb v Slovenskej republike</t>
  </si>
  <si>
    <t>Pri vinohradoch 267</t>
  </si>
  <si>
    <t>Asociácia rozhodcov Slovenského futbalového zväzu</t>
  </si>
  <si>
    <t>Trnavská cesta 100/II</t>
  </si>
  <si>
    <t>Asociácia S. Kovalikovej - Vzdelávanie pre 21. storočie na Slovensku</t>
  </si>
  <si>
    <t>Majerníkova 60</t>
  </si>
  <si>
    <t>Asociácia samaritánov Slovenskej republiky</t>
  </si>
  <si>
    <t>Joliota Curie 41</t>
  </si>
  <si>
    <t>Asociácia Skateboardingu Slovenskej republiky</t>
  </si>
  <si>
    <t>Klemensova 1</t>
  </si>
  <si>
    <t>Asociácia slovenských filmových klubov</t>
  </si>
  <si>
    <t>Brnianska 33</t>
  </si>
  <si>
    <t xml:space="preserve">Asociácia sociálnych pracovníkov na Slovensku </t>
  </si>
  <si>
    <t>Znievska 26</t>
  </si>
  <si>
    <t>Asociácia športových klubov Inter Bratislava</t>
  </si>
  <si>
    <t>Trnavská cesta 29</t>
  </si>
  <si>
    <t>83284</t>
  </si>
  <si>
    <t>Asociácia športových klubov Lokomotíva Sereď</t>
  </si>
  <si>
    <t>M.R. Štefánika 2997</t>
  </si>
  <si>
    <t>Asociácia športových klubov Orava</t>
  </si>
  <si>
    <t>Adamovka 558</t>
  </si>
  <si>
    <t>Asociácia športových klubov Slávia Trnava</t>
  </si>
  <si>
    <t>Rybníkova 14</t>
  </si>
  <si>
    <t>PCA Slovakia, s.r.o., Automobilová ulica 1</t>
  </si>
  <si>
    <t>Asociácia technických diagnostikov Slovenskej republiky</t>
  </si>
  <si>
    <t>Letná 9</t>
  </si>
  <si>
    <t>04200</t>
  </si>
  <si>
    <t>Asociácia terénnych zdravotných asistentov (ATZA)</t>
  </si>
  <si>
    <t>Šafárikovo námestie č. 2</t>
  </si>
  <si>
    <t>Asociácia tuberóznej sklerózy</t>
  </si>
  <si>
    <t>Záhorácka 5272/21A</t>
  </si>
  <si>
    <t xml:space="preserve">Asociácia učiteľov, rodičov a priateľov 1. súkromnej materskej školy Stella </t>
  </si>
  <si>
    <t>Jarná 3049/5</t>
  </si>
  <si>
    <t>Asociácia učiteľov, rodičov a priateľov Gymnázia Park mládeže</t>
  </si>
  <si>
    <t>Park mládeže 5</t>
  </si>
  <si>
    <t>Asociácia učiteľov, rodičov a priateľov SOU hutníckeho Košice - Šaca</t>
  </si>
  <si>
    <t>Železiarenska 1</t>
  </si>
  <si>
    <t>Asociácia výrobcov, dovozcov a predajcov elektronických registračných pokladníc</t>
  </si>
  <si>
    <t>Nobelovo námestie 5</t>
  </si>
  <si>
    <t>Asociácia Zábavného Golfu</t>
  </si>
  <si>
    <t>Sološnická 35</t>
  </si>
  <si>
    <t>Asociácia zamestnávateľských zväzov a združení Slovenskej republiky</t>
  </si>
  <si>
    <t>Nevädzová 5</t>
  </si>
  <si>
    <t>Asociácia zväzov zdravotne postihnutých v Trenčíne</t>
  </si>
  <si>
    <t>Petra Bezruča 1012</t>
  </si>
  <si>
    <t>ASROW</t>
  </si>
  <si>
    <t>Nad jazierkom 21</t>
  </si>
  <si>
    <t>Bratislava - Vajnory</t>
  </si>
  <si>
    <t>83107</t>
  </si>
  <si>
    <t>ASSASSIN</t>
  </si>
  <si>
    <t>Hlinícka cesta 406/17</t>
  </si>
  <si>
    <t>Bytča</t>
  </si>
  <si>
    <t>ASSIS</t>
  </si>
  <si>
    <t>Sládkovičova 3</t>
  </si>
  <si>
    <t>2%</t>
  </si>
  <si>
    <t>dary</t>
  </si>
  <si>
    <t>iné príjmy</t>
  </si>
  <si>
    <t>4TIME</t>
  </si>
  <si>
    <t>MAKOVÉ ZRNKÁ</t>
  </si>
  <si>
    <t>Otváraj sa brána, neinvestičný fond pre deti</t>
  </si>
  <si>
    <t>Domov nad mestom, občianske združenie pri DD a DSS pre dospelých</t>
  </si>
  <si>
    <t>WORLDLOPPET MASTERS</t>
  </si>
  <si>
    <t>Združenie rodičov a priateľov Školy u Filipa</t>
  </si>
  <si>
    <t>ACHO, čo je skratka pre:  Aktívne chvíle oddychu</t>
  </si>
  <si>
    <t>Akadémia Tanca, Slovenská spoločnosť pre rozvoj tanečného športu a tanečného umenia (skrátený názov: Akadémia tanca)</t>
  </si>
  <si>
    <t>Asociácia športu PSA Trnava ASPSA</t>
  </si>
  <si>
    <t>PAHOROK, nezisková organizácia</t>
  </si>
  <si>
    <t xml:space="preserve">Ipeľ nás spája </t>
  </si>
  <si>
    <t>Múzeum Petržalského opevnenia</t>
  </si>
  <si>
    <t xml:space="preserve">Nadácia GRANVIA (GRANVIA Foundation) </t>
  </si>
  <si>
    <t>Obecný futbalový klub Vyšná Slaná</t>
  </si>
  <si>
    <t xml:space="preserve">Outbreak </t>
  </si>
  <si>
    <t>Pre Kvetku</t>
  </si>
  <si>
    <t>Pre školu OZ pri Základnej škole Trstín</t>
  </si>
  <si>
    <t>Rodičia a priatelia Dvojky</t>
  </si>
  <si>
    <t>TEKOV Klub vojenskej histórie</t>
  </si>
  <si>
    <t>Združenie  Milénium Údol</t>
  </si>
  <si>
    <t>Združenie rodičov a priateľov základnej školy vo Veľkom Bieli pri základnej škole vo Veľkom Bieli</t>
  </si>
  <si>
    <t>Lost Generation - Futsal</t>
  </si>
  <si>
    <t>V tabuľke je zoznam registrovaných prijímateľov 2% z dane.</t>
  </si>
  <si>
    <t>1. Vyfiltrujte neinvestičné fondy z Bratislavy. (2 body)</t>
  </si>
  <si>
    <t>2. Vyfiltrujte všetky organizácie z Bratislavy, ktoré majú účet v Tatra banke a cez 2% získali viac ako 500 EUR. (4 body)</t>
  </si>
  <si>
    <t>3. Vyfiltrujte všetky organizácie z nitrianskeho okresu (analyzujte PSČ). (4 body)</t>
  </si>
  <si>
    <t>4. Vyfiltrujte všetky organizácie, ktoré majú v mene označenie, že sú v niečom prvé a získali dary za viac ako 800 EUR. (4 body)</t>
  </si>
  <si>
    <t>5. Zistite priemernú výšku daru u organizácií, ktoré majú účet v Slovenskej sporiteľni. (4 body)</t>
  </si>
  <si>
    <t>6. Zistite za aká je navyššia hodnota iných príjmov pre občianske združenia, ktoré nie sú z Bratislavy. (4 body)</t>
  </si>
  <si>
    <t>7. Zistite priemernú výšku darov pre prijímateľov, ktorí na 2% získali od 100 do 300 EUR (vrátane). (4 body)</t>
  </si>
  <si>
    <t>4001</t>
  </si>
  <si>
    <t>91905</t>
  </si>
  <si>
    <t>93526</t>
  </si>
  <si>
    <t>1007</t>
  </si>
  <si>
    <t>6545</t>
  </si>
  <si>
    <t>4011</t>
  </si>
  <si>
    <t>92211</t>
  </si>
  <si>
    <t>90871</t>
  </si>
  <si>
    <t>8301</t>
  </si>
  <si>
    <t>92591</t>
  </si>
  <si>
    <t>8901</t>
  </si>
  <si>
    <t>8001</t>
  </si>
  <si>
    <t>98055</t>
  </si>
  <si>
    <t>1841</t>
  </si>
  <si>
    <t>5801</t>
  </si>
  <si>
    <t>85103</t>
  </si>
  <si>
    <t>3401</t>
  </si>
  <si>
    <t>82005</t>
  </si>
  <si>
    <t>7901</t>
  </si>
  <si>
    <t>94111</t>
  </si>
  <si>
    <t>95201</t>
  </si>
  <si>
    <t>7501</t>
  </si>
  <si>
    <t>8078</t>
  </si>
  <si>
    <t>90086</t>
  </si>
  <si>
    <t>92705</t>
  </si>
  <si>
    <t>84248</t>
  </si>
  <si>
    <t>7101</t>
  </si>
  <si>
    <t>1313</t>
  </si>
  <si>
    <t>84225</t>
  </si>
  <si>
    <t>91106</t>
  </si>
  <si>
    <t>91953</t>
  </si>
  <si>
    <t>98201</t>
  </si>
  <si>
    <t>8501</t>
  </si>
  <si>
    <t>4901</t>
  </si>
  <si>
    <t>2001</t>
  </si>
  <si>
    <t>4420</t>
  </si>
  <si>
    <t>92582</t>
  </si>
  <si>
    <t>2944</t>
  </si>
  <si>
    <t>1401</t>
  </si>
  <si>
    <t>1. neinvestičné fondy z BA</t>
  </si>
  <si>
    <t>5. priemer v SLSP</t>
  </si>
  <si>
    <t>2. BA + Tatra banka nad 500 EUR</t>
  </si>
  <si>
    <t>3. NR okres</t>
  </si>
  <si>
    <t>4. prví s darmi nad 800 EUR</t>
  </si>
  <si>
    <t>6. OZ mimo BA</t>
  </si>
  <si>
    <t>7. priemer s 2% 100 - 300 EUR</t>
  </si>
  <si>
    <t>priemerná výška daru</t>
  </si>
  <si>
    <t>maximálna hodnota iných príjmov</t>
  </si>
  <si>
    <t>priemerná výška darov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</si>
</sst>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164" fontId="0" fillId="0" borderId="0" xfId="1" applyFont="1"/>
    <xf numFmtId="0" fontId="3" fillId="0" borderId="0" xfId="0" applyFont="1"/>
    <xf numFmtId="0" fontId="0" fillId="2" borderId="0" xfId="0" applyFill="1"/>
    <xf numFmtId="49" fontId="0" fillId="0" borderId="0" xfId="0" applyNumberFormat="1"/>
    <xf numFmtId="49" fontId="1" fillId="0" borderId="0" xfId="0" applyNumberFormat="1" applyFont="1"/>
    <xf numFmtId="0" fontId="4" fillId="0" borderId="0" xfId="0" applyFont="1" applyAlignment="1">
      <alignment horizontal="left" vertical="top" wrapText="1"/>
    </xf>
  </cellXfs>
  <cellStyles count="2">
    <cellStyle name="Mena" xfId="1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2"/>
  <sheetViews>
    <sheetView tabSelected="1" workbookViewId="0"/>
  </sheetViews>
  <sheetFormatPr defaultRowHeight="15" x14ac:dyDescent="0.25"/>
  <cols>
    <col min="1" max="1" width="19" customWidth="1"/>
    <col min="2" max="2" width="41.7109375" customWidth="1"/>
    <col min="3" max="3" width="33.7109375" customWidth="1"/>
    <col min="4" max="4" width="17.5703125" bestFit="1" customWidth="1"/>
    <col min="6" max="6" width="31.7109375" style="3" customWidth="1"/>
    <col min="7" max="9" width="10.7109375" bestFit="1" customWidth="1"/>
  </cols>
  <sheetData>
    <row r="1" spans="1:9" x14ac:dyDescent="0.25">
      <c r="A1" s="1" t="s">
        <v>1171</v>
      </c>
    </row>
    <row r="2" spans="1:9" x14ac:dyDescent="0.25">
      <c r="A2" s="4" t="s">
        <v>5</v>
      </c>
      <c r="B2" s="1"/>
    </row>
    <row r="3" spans="1:9" x14ac:dyDescent="0.25">
      <c r="A3" s="1" t="s">
        <v>1172</v>
      </c>
      <c r="B3" s="1"/>
    </row>
    <row r="4" spans="1:9" x14ac:dyDescent="0.25">
      <c r="A4" s="1" t="s">
        <v>1173</v>
      </c>
      <c r="B4" s="1"/>
    </row>
    <row r="5" spans="1:9" x14ac:dyDescent="0.25">
      <c r="A5" s="1" t="s">
        <v>1174</v>
      </c>
      <c r="B5" s="1"/>
    </row>
    <row r="6" spans="1:9" x14ac:dyDescent="0.25">
      <c r="A6" s="1" t="s">
        <v>1175</v>
      </c>
      <c r="B6" s="1"/>
    </row>
    <row r="7" spans="1:9" x14ac:dyDescent="0.25">
      <c r="A7" s="1" t="s">
        <v>1176</v>
      </c>
      <c r="B7" s="1"/>
    </row>
    <row r="8" spans="1:9" x14ac:dyDescent="0.25">
      <c r="A8" s="1" t="s">
        <v>1177</v>
      </c>
      <c r="B8" s="1"/>
    </row>
    <row r="9" spans="1:9" x14ac:dyDescent="0.25">
      <c r="A9" s="1" t="s">
        <v>1178</v>
      </c>
      <c r="B9" s="1"/>
    </row>
    <row r="10" spans="1:9" x14ac:dyDescent="0.25">
      <c r="B10" s="1"/>
    </row>
    <row r="11" spans="1:9" ht="40.15" customHeight="1" x14ac:dyDescent="0.25">
      <c r="A11" s="8" t="str">
        <f>result!XCE1</f>
        <v>celkom: 0 z 26 ------------------------- detaily: 1. neinvestičné fondy z BA 0 z 2, 2. BA + Tatra banka nad 500 EUR 0 z 4, 3. NR okres 0 z 4, 4. prví s darmi nad 800 EUR 0 z 4, 5. priemer v SLSP 0 z 4, 6. OZ mimo BA 0 z 4, 7. priemer s 2% 100 - 300 EUR 0 z 4</v>
      </c>
      <c r="B11" s="8"/>
      <c r="C11" s="8"/>
      <c r="D11" s="8"/>
      <c r="E11" s="8"/>
      <c r="F11" s="8"/>
    </row>
    <row r="12" spans="1:9" x14ac:dyDescent="0.25">
      <c r="B12" s="1"/>
    </row>
    <row r="13" spans="1:9" s="6" customFormat="1" x14ac:dyDescent="0.25">
      <c r="A13" s="7" t="s">
        <v>6</v>
      </c>
      <c r="B13" s="7" t="s">
        <v>7</v>
      </c>
      <c r="C13" s="7" t="s">
        <v>8</v>
      </c>
      <c r="D13" s="7" t="s">
        <v>9</v>
      </c>
      <c r="E13" s="7" t="s">
        <v>10</v>
      </c>
      <c r="F13" s="7" t="s">
        <v>11</v>
      </c>
      <c r="G13" s="7" t="s">
        <v>1146</v>
      </c>
      <c r="H13" s="7" t="s">
        <v>1147</v>
      </c>
      <c r="I13" s="7" t="s">
        <v>1148</v>
      </c>
    </row>
    <row r="14" spans="1:9" s="6" customFormat="1" x14ac:dyDescent="0.25">
      <c r="A14" s="6" t="s">
        <v>12</v>
      </c>
      <c r="B14" s="6" t="s">
        <v>13</v>
      </c>
      <c r="C14" s="6" t="s">
        <v>14</v>
      </c>
      <c r="D14" s="6" t="s">
        <v>15</v>
      </c>
      <c r="E14" s="6" t="s">
        <v>16</v>
      </c>
      <c r="F14" s="6" t="s">
        <v>17</v>
      </c>
      <c r="G14" s="3">
        <v>173.7</v>
      </c>
      <c r="H14" s="3">
        <v>946.8</v>
      </c>
      <c r="I14" s="3">
        <v>965.6</v>
      </c>
    </row>
    <row r="15" spans="1:9" s="6" customFormat="1" x14ac:dyDescent="0.25">
      <c r="A15" s="6" t="s">
        <v>12</v>
      </c>
      <c r="B15" s="6" t="s">
        <v>18</v>
      </c>
      <c r="C15" s="6" t="s">
        <v>19</v>
      </c>
      <c r="D15" s="6" t="s">
        <v>20</v>
      </c>
      <c r="E15" s="6" t="s">
        <v>21</v>
      </c>
      <c r="F15" s="6" t="s">
        <v>22</v>
      </c>
      <c r="G15" s="3">
        <v>624.5</v>
      </c>
      <c r="H15" s="3">
        <v>880.6</v>
      </c>
      <c r="I15" s="3">
        <v>657.4</v>
      </c>
    </row>
    <row r="16" spans="1:9" s="6" customFormat="1" x14ac:dyDescent="0.25">
      <c r="A16" s="6" t="s">
        <v>12</v>
      </c>
      <c r="B16" s="6" t="s">
        <v>23</v>
      </c>
      <c r="C16" s="6" t="s">
        <v>24</v>
      </c>
      <c r="D16" s="6" t="s">
        <v>25</v>
      </c>
      <c r="E16" s="6" t="s">
        <v>26</v>
      </c>
      <c r="F16" s="6" t="s">
        <v>27</v>
      </c>
      <c r="G16" s="3">
        <v>272.3</v>
      </c>
      <c r="H16" s="3">
        <v>506.7</v>
      </c>
      <c r="I16" s="3">
        <v>814.4</v>
      </c>
    </row>
    <row r="17" spans="1:9" s="6" customFormat="1" x14ac:dyDescent="0.25">
      <c r="A17" s="6" t="s">
        <v>12</v>
      </c>
      <c r="B17" s="6" t="s">
        <v>28</v>
      </c>
      <c r="C17" s="6" t="s">
        <v>29</v>
      </c>
      <c r="D17" s="6" t="s">
        <v>30</v>
      </c>
      <c r="E17" s="6" t="s">
        <v>31</v>
      </c>
      <c r="F17" s="6" t="s">
        <v>17</v>
      </c>
      <c r="G17" s="3">
        <v>460.5</v>
      </c>
      <c r="H17" s="3">
        <v>248.6</v>
      </c>
      <c r="I17" s="3">
        <v>441.5</v>
      </c>
    </row>
    <row r="18" spans="1:9" s="6" customFormat="1" x14ac:dyDescent="0.25">
      <c r="A18" s="6" t="s">
        <v>12</v>
      </c>
      <c r="B18" s="6" t="s">
        <v>32</v>
      </c>
      <c r="C18" s="6" t="s">
        <v>33</v>
      </c>
      <c r="D18" s="6" t="s">
        <v>34</v>
      </c>
      <c r="E18" s="6" t="s">
        <v>35</v>
      </c>
      <c r="F18" s="6" t="s">
        <v>27</v>
      </c>
      <c r="G18" s="3">
        <v>585.6</v>
      </c>
      <c r="H18" s="3">
        <v>253.1</v>
      </c>
      <c r="I18" s="3">
        <v>749.3</v>
      </c>
    </row>
    <row r="19" spans="1:9" s="6" customFormat="1" x14ac:dyDescent="0.25">
      <c r="A19" s="6" t="s">
        <v>12</v>
      </c>
      <c r="B19" s="6" t="s">
        <v>1149</v>
      </c>
      <c r="C19" s="6" t="s">
        <v>36</v>
      </c>
      <c r="D19" s="6" t="s">
        <v>37</v>
      </c>
      <c r="E19" s="6" t="s">
        <v>38</v>
      </c>
      <c r="F19" s="6" t="s">
        <v>17</v>
      </c>
      <c r="G19" s="3">
        <v>438.9</v>
      </c>
      <c r="H19" s="3">
        <v>622.79999999999995</v>
      </c>
      <c r="I19" s="3">
        <v>147.30000000000001</v>
      </c>
    </row>
    <row r="20" spans="1:9" s="6" customFormat="1" x14ac:dyDescent="0.25">
      <c r="A20" s="6" t="s">
        <v>39</v>
      </c>
      <c r="B20" s="6" t="s">
        <v>1150</v>
      </c>
      <c r="C20" s="6" t="s">
        <v>40</v>
      </c>
      <c r="D20" s="6" t="s">
        <v>41</v>
      </c>
      <c r="E20" s="6" t="s">
        <v>42</v>
      </c>
      <c r="F20" s="6" t="s">
        <v>43</v>
      </c>
      <c r="G20" s="3">
        <v>505.6</v>
      </c>
      <c r="H20" s="3">
        <v>449.8</v>
      </c>
      <c r="I20" s="3">
        <v>695.2</v>
      </c>
    </row>
    <row r="21" spans="1:9" s="6" customFormat="1" x14ac:dyDescent="0.25">
      <c r="A21" s="6" t="s">
        <v>39</v>
      </c>
      <c r="B21" s="6" t="s">
        <v>1151</v>
      </c>
      <c r="C21" s="6" t="s">
        <v>44</v>
      </c>
      <c r="D21" s="6" t="s">
        <v>45</v>
      </c>
      <c r="E21" s="6" t="s">
        <v>46</v>
      </c>
      <c r="F21" s="6" t="s">
        <v>43</v>
      </c>
      <c r="G21" s="3">
        <v>335.4</v>
      </c>
      <c r="H21" s="3">
        <v>630.70000000000005</v>
      </c>
      <c r="I21" s="3">
        <v>84.2</v>
      </c>
    </row>
    <row r="22" spans="1:9" s="6" customFormat="1" x14ac:dyDescent="0.25">
      <c r="A22" s="6" t="s">
        <v>12</v>
      </c>
      <c r="B22" s="6" t="s">
        <v>47</v>
      </c>
      <c r="C22" s="6" t="s">
        <v>48</v>
      </c>
      <c r="D22" s="6" t="s">
        <v>49</v>
      </c>
      <c r="E22" s="6" t="s">
        <v>50</v>
      </c>
      <c r="F22" s="6" t="s">
        <v>51</v>
      </c>
      <c r="G22" s="3">
        <v>716.6</v>
      </c>
      <c r="H22" s="3">
        <v>278.7</v>
      </c>
      <c r="I22" s="3">
        <v>311.7</v>
      </c>
    </row>
    <row r="23" spans="1:9" s="6" customFormat="1" x14ac:dyDescent="0.25">
      <c r="A23" s="6" t="s">
        <v>52</v>
      </c>
      <c r="B23" s="6" t="s">
        <v>1158</v>
      </c>
      <c r="C23" s="6" t="s">
        <v>53</v>
      </c>
      <c r="D23" s="6" t="s">
        <v>54</v>
      </c>
      <c r="E23" s="6" t="s">
        <v>55</v>
      </c>
      <c r="F23" s="6" t="s">
        <v>43</v>
      </c>
      <c r="G23" s="3">
        <v>793.3</v>
      </c>
      <c r="H23" s="3">
        <v>720</v>
      </c>
      <c r="I23" s="3">
        <v>95.5</v>
      </c>
    </row>
    <row r="24" spans="1:9" s="6" customFormat="1" x14ac:dyDescent="0.25">
      <c r="A24" s="6" t="s">
        <v>12</v>
      </c>
      <c r="B24" s="6" t="s">
        <v>1152</v>
      </c>
      <c r="C24" s="6" t="s">
        <v>56</v>
      </c>
      <c r="D24" s="6" t="s">
        <v>57</v>
      </c>
      <c r="E24" s="6" t="s">
        <v>58</v>
      </c>
      <c r="F24" s="6" t="s">
        <v>59</v>
      </c>
      <c r="G24" s="3">
        <v>77</v>
      </c>
      <c r="H24" s="3">
        <v>143.19999999999999</v>
      </c>
      <c r="I24" s="3">
        <v>343.8</v>
      </c>
    </row>
    <row r="25" spans="1:9" s="6" customFormat="1" x14ac:dyDescent="0.25">
      <c r="A25" s="6" t="s">
        <v>12</v>
      </c>
      <c r="B25" s="6" t="s">
        <v>1159</v>
      </c>
      <c r="C25" s="6" t="s">
        <v>60</v>
      </c>
      <c r="D25" s="6" t="s">
        <v>61</v>
      </c>
      <c r="E25" s="6" t="s">
        <v>62</v>
      </c>
      <c r="F25" s="6" t="s">
        <v>51</v>
      </c>
      <c r="G25" s="3">
        <v>855.2</v>
      </c>
      <c r="H25" s="3">
        <v>48.8</v>
      </c>
      <c r="I25" s="3">
        <v>991.4</v>
      </c>
    </row>
    <row r="26" spans="1:9" s="6" customFormat="1" x14ac:dyDescent="0.25">
      <c r="A26" s="6" t="s">
        <v>12</v>
      </c>
      <c r="B26" s="6" t="s">
        <v>1170</v>
      </c>
      <c r="C26" s="6" t="s">
        <v>63</v>
      </c>
      <c r="D26" s="6" t="s">
        <v>34</v>
      </c>
      <c r="E26" s="6">
        <v>85101</v>
      </c>
      <c r="F26" s="6" t="s">
        <v>64</v>
      </c>
      <c r="G26" s="3">
        <v>138.9</v>
      </c>
      <c r="H26" s="3">
        <v>87.1</v>
      </c>
      <c r="I26" s="3">
        <v>69.400000000000006</v>
      </c>
    </row>
    <row r="27" spans="1:9" s="6" customFormat="1" x14ac:dyDescent="0.25">
      <c r="A27" s="6" t="s">
        <v>12</v>
      </c>
      <c r="B27" s="6" t="s">
        <v>1160</v>
      </c>
      <c r="C27" s="6" t="s">
        <v>63</v>
      </c>
      <c r="D27" s="6" t="s">
        <v>65</v>
      </c>
      <c r="E27" s="6" t="s">
        <v>66</v>
      </c>
      <c r="F27" s="6" t="s">
        <v>67</v>
      </c>
      <c r="G27" s="3">
        <v>745.3</v>
      </c>
      <c r="H27" s="3">
        <v>333</v>
      </c>
      <c r="I27" s="3">
        <v>608.9</v>
      </c>
    </row>
    <row r="28" spans="1:9" s="6" customFormat="1" x14ac:dyDescent="0.25">
      <c r="A28" s="6" t="s">
        <v>68</v>
      </c>
      <c r="B28" s="6" t="s">
        <v>1161</v>
      </c>
      <c r="C28" s="6" t="s">
        <v>69</v>
      </c>
      <c r="D28" s="6" t="s">
        <v>34</v>
      </c>
      <c r="E28" s="6" t="s">
        <v>35</v>
      </c>
      <c r="F28" s="6" t="s">
        <v>22</v>
      </c>
      <c r="G28" s="3">
        <v>793.2</v>
      </c>
      <c r="H28" s="3">
        <v>831.6</v>
      </c>
      <c r="I28" s="3">
        <v>852.5</v>
      </c>
    </row>
    <row r="29" spans="1:9" s="6" customFormat="1" x14ac:dyDescent="0.25">
      <c r="A29" s="6" t="s">
        <v>12</v>
      </c>
      <c r="B29" s="6" t="s">
        <v>1162</v>
      </c>
      <c r="C29" s="6" t="s">
        <v>70</v>
      </c>
      <c r="D29" s="6" t="s">
        <v>71</v>
      </c>
      <c r="E29" s="6" t="s">
        <v>72</v>
      </c>
      <c r="F29" s="6" t="s">
        <v>43</v>
      </c>
      <c r="G29" s="3">
        <v>139.30000000000001</v>
      </c>
      <c r="H29" s="3">
        <v>876.6</v>
      </c>
      <c r="I29" s="3">
        <v>95.1</v>
      </c>
    </row>
    <row r="30" spans="1:9" s="6" customFormat="1" x14ac:dyDescent="0.25">
      <c r="A30" s="6" t="s">
        <v>12</v>
      </c>
      <c r="B30" s="6" t="s">
        <v>1163</v>
      </c>
      <c r="C30" s="6" t="s">
        <v>73</v>
      </c>
      <c r="D30" s="6" t="s">
        <v>74</v>
      </c>
      <c r="E30" s="6" t="s">
        <v>75</v>
      </c>
      <c r="F30" s="6" t="s">
        <v>43</v>
      </c>
      <c r="G30" s="3">
        <v>400.2</v>
      </c>
      <c r="H30" s="3">
        <v>200.2</v>
      </c>
      <c r="I30" s="3">
        <v>876.3</v>
      </c>
    </row>
    <row r="31" spans="1:9" s="6" customFormat="1" x14ac:dyDescent="0.25">
      <c r="A31" s="6" t="s">
        <v>12</v>
      </c>
      <c r="B31" s="6" t="s">
        <v>1164</v>
      </c>
      <c r="C31" s="6" t="s">
        <v>76</v>
      </c>
      <c r="D31" s="6" t="s">
        <v>77</v>
      </c>
      <c r="E31" s="6" t="s">
        <v>78</v>
      </c>
      <c r="F31" s="6" t="s">
        <v>79</v>
      </c>
      <c r="G31" s="3">
        <v>411.1</v>
      </c>
      <c r="H31" s="3">
        <v>962.6</v>
      </c>
      <c r="I31" s="3">
        <v>724</v>
      </c>
    </row>
    <row r="32" spans="1:9" s="6" customFormat="1" x14ac:dyDescent="0.25">
      <c r="A32" s="6" t="s">
        <v>12</v>
      </c>
      <c r="B32" s="6" t="s">
        <v>1165</v>
      </c>
      <c r="C32" s="6" t="s">
        <v>80</v>
      </c>
      <c r="D32" s="6" t="s">
        <v>81</v>
      </c>
      <c r="E32" s="6">
        <v>91905</v>
      </c>
      <c r="F32" s="6" t="s">
        <v>17</v>
      </c>
      <c r="G32" s="3">
        <v>104.6</v>
      </c>
      <c r="H32" s="3">
        <v>788.1</v>
      </c>
      <c r="I32" s="3">
        <v>382.7</v>
      </c>
    </row>
    <row r="33" spans="1:9" s="6" customFormat="1" x14ac:dyDescent="0.25">
      <c r="A33" s="6" t="s">
        <v>12</v>
      </c>
      <c r="B33" s="6" t="s">
        <v>1166</v>
      </c>
      <c r="C33" s="6" t="s">
        <v>82</v>
      </c>
      <c r="D33" s="6" t="s">
        <v>83</v>
      </c>
      <c r="E33" s="6" t="s">
        <v>84</v>
      </c>
      <c r="F33" s="6" t="s">
        <v>51</v>
      </c>
      <c r="G33" s="3">
        <v>958.8</v>
      </c>
      <c r="H33" s="3">
        <v>967.7</v>
      </c>
      <c r="I33" s="3">
        <v>715.6</v>
      </c>
    </row>
    <row r="34" spans="1:9" s="6" customFormat="1" x14ac:dyDescent="0.25">
      <c r="A34" s="6" t="s">
        <v>12</v>
      </c>
      <c r="B34" s="6" t="s">
        <v>1167</v>
      </c>
      <c r="C34" s="6" t="s">
        <v>85</v>
      </c>
      <c r="D34" s="6" t="s">
        <v>86</v>
      </c>
      <c r="E34" s="6">
        <v>93526</v>
      </c>
      <c r="F34" s="6" t="s">
        <v>43</v>
      </c>
      <c r="G34" s="3">
        <v>183.9</v>
      </c>
      <c r="H34" s="3">
        <v>536.29999999999995</v>
      </c>
      <c r="I34" s="3">
        <v>474.4</v>
      </c>
    </row>
    <row r="35" spans="1:9" s="6" customFormat="1" x14ac:dyDescent="0.25">
      <c r="A35" s="6" t="s">
        <v>12</v>
      </c>
      <c r="B35" s="6" t="s">
        <v>1153</v>
      </c>
      <c r="C35" s="6" t="s">
        <v>87</v>
      </c>
      <c r="D35" s="6" t="s">
        <v>88</v>
      </c>
      <c r="E35" s="6">
        <v>1007</v>
      </c>
      <c r="F35" s="6" t="s">
        <v>22</v>
      </c>
      <c r="G35" s="3">
        <v>254.8</v>
      </c>
      <c r="H35" s="3">
        <v>556.70000000000005</v>
      </c>
      <c r="I35" s="3">
        <v>300.39999999999998</v>
      </c>
    </row>
    <row r="36" spans="1:9" s="6" customFormat="1" x14ac:dyDescent="0.25">
      <c r="A36" s="6" t="s">
        <v>12</v>
      </c>
      <c r="B36" s="6" t="s">
        <v>1168</v>
      </c>
      <c r="C36" s="6" t="s">
        <v>89</v>
      </c>
      <c r="D36" s="6" t="s">
        <v>90</v>
      </c>
      <c r="E36" s="6">
        <v>6545</v>
      </c>
      <c r="F36" s="6" t="s">
        <v>43</v>
      </c>
      <c r="G36" s="3">
        <v>733.9</v>
      </c>
      <c r="H36" s="3">
        <v>66.3</v>
      </c>
      <c r="I36" s="3">
        <v>719.3</v>
      </c>
    </row>
    <row r="37" spans="1:9" s="6" customFormat="1" x14ac:dyDescent="0.25">
      <c r="A37" s="6" t="s">
        <v>12</v>
      </c>
      <c r="B37" s="6" t="s">
        <v>1154</v>
      </c>
      <c r="C37" s="6" t="s">
        <v>91</v>
      </c>
      <c r="D37" s="6" t="s">
        <v>92</v>
      </c>
      <c r="E37" s="6" t="s">
        <v>93</v>
      </c>
      <c r="F37" s="6" t="s">
        <v>27</v>
      </c>
      <c r="G37" s="3">
        <v>306.7</v>
      </c>
      <c r="H37" s="3">
        <v>591.29999999999995</v>
      </c>
      <c r="I37" s="3">
        <v>236.5</v>
      </c>
    </row>
    <row r="38" spans="1:9" s="6" customFormat="1" x14ac:dyDescent="0.25">
      <c r="A38" s="6" t="s">
        <v>12</v>
      </c>
      <c r="B38" s="6" t="s">
        <v>1169</v>
      </c>
      <c r="C38" s="6" t="s">
        <v>94</v>
      </c>
      <c r="D38" s="6" t="s">
        <v>95</v>
      </c>
      <c r="E38" s="6" t="s">
        <v>96</v>
      </c>
      <c r="F38" s="6" t="s">
        <v>27</v>
      </c>
      <c r="G38" s="3">
        <v>354.5</v>
      </c>
      <c r="H38" s="3">
        <v>754.9</v>
      </c>
      <c r="I38" s="3">
        <v>695.1</v>
      </c>
    </row>
    <row r="39" spans="1:9" s="6" customFormat="1" x14ac:dyDescent="0.25">
      <c r="A39" s="6" t="s">
        <v>12</v>
      </c>
      <c r="B39" s="6" t="s">
        <v>97</v>
      </c>
      <c r="C39" s="6" t="s">
        <v>98</v>
      </c>
      <c r="D39" s="6" t="s">
        <v>99</v>
      </c>
      <c r="E39" s="6" t="s">
        <v>100</v>
      </c>
      <c r="F39" s="6" t="s">
        <v>43</v>
      </c>
      <c r="G39" s="3">
        <v>30.7</v>
      </c>
      <c r="H39" s="3">
        <v>996.4</v>
      </c>
      <c r="I39" s="3">
        <v>526.5</v>
      </c>
    </row>
    <row r="40" spans="1:9" s="6" customFormat="1" x14ac:dyDescent="0.25">
      <c r="A40" s="6" t="s">
        <v>12</v>
      </c>
      <c r="B40" s="6" t="s">
        <v>101</v>
      </c>
      <c r="C40" s="6" t="s">
        <v>102</v>
      </c>
      <c r="D40" s="6" t="s">
        <v>103</v>
      </c>
      <c r="E40" s="6" t="s">
        <v>104</v>
      </c>
      <c r="F40" s="6" t="s">
        <v>59</v>
      </c>
      <c r="G40" s="3">
        <v>878.9</v>
      </c>
      <c r="H40" s="3">
        <v>833.9</v>
      </c>
      <c r="I40" s="3">
        <v>10.4</v>
      </c>
    </row>
    <row r="41" spans="1:9" s="6" customFormat="1" x14ac:dyDescent="0.25">
      <c r="A41" s="6" t="s">
        <v>12</v>
      </c>
      <c r="B41" s="6" t="s">
        <v>105</v>
      </c>
      <c r="C41" s="6" t="s">
        <v>106</v>
      </c>
      <c r="D41" s="6" t="s">
        <v>74</v>
      </c>
      <c r="E41" s="6" t="s">
        <v>107</v>
      </c>
      <c r="F41" s="6" t="s">
        <v>27</v>
      </c>
      <c r="G41" s="3">
        <v>103.1</v>
      </c>
      <c r="H41" s="3">
        <v>86.5</v>
      </c>
      <c r="I41" s="3">
        <v>68.900000000000006</v>
      </c>
    </row>
    <row r="42" spans="1:9" s="6" customFormat="1" x14ac:dyDescent="0.25">
      <c r="A42" s="6" t="s">
        <v>12</v>
      </c>
      <c r="B42" s="6" t="s">
        <v>108</v>
      </c>
      <c r="C42" s="6" t="s">
        <v>109</v>
      </c>
      <c r="D42" s="6" t="s">
        <v>103</v>
      </c>
      <c r="E42" s="6" t="s">
        <v>104</v>
      </c>
      <c r="F42" s="6" t="s">
        <v>22</v>
      </c>
      <c r="G42" s="3">
        <v>484</v>
      </c>
      <c r="H42" s="3">
        <v>896.1</v>
      </c>
      <c r="I42" s="3">
        <v>69.3</v>
      </c>
    </row>
    <row r="43" spans="1:9" s="6" customFormat="1" x14ac:dyDescent="0.25">
      <c r="A43" s="6" t="s">
        <v>12</v>
      </c>
      <c r="B43" s="6" t="s">
        <v>110</v>
      </c>
      <c r="C43" s="6" t="s">
        <v>111</v>
      </c>
      <c r="D43" s="6" t="s">
        <v>112</v>
      </c>
      <c r="E43" s="6" t="s">
        <v>113</v>
      </c>
      <c r="F43" s="6" t="s">
        <v>59</v>
      </c>
      <c r="G43" s="3">
        <v>683.9</v>
      </c>
      <c r="H43" s="3">
        <v>984</v>
      </c>
      <c r="I43" s="3">
        <v>85.5</v>
      </c>
    </row>
    <row r="44" spans="1:9" s="6" customFormat="1" x14ac:dyDescent="0.25">
      <c r="A44" s="6" t="s">
        <v>12</v>
      </c>
      <c r="B44" s="6" t="s">
        <v>114</v>
      </c>
      <c r="C44" s="6" t="s">
        <v>115</v>
      </c>
      <c r="D44" s="6" t="s">
        <v>34</v>
      </c>
      <c r="E44" s="6" t="s">
        <v>116</v>
      </c>
      <c r="F44" s="6" t="s">
        <v>17</v>
      </c>
      <c r="G44" s="3">
        <v>667.4</v>
      </c>
      <c r="H44" s="3">
        <v>924.8</v>
      </c>
      <c r="I44" s="3">
        <v>809.2</v>
      </c>
    </row>
    <row r="45" spans="1:9" s="6" customFormat="1" x14ac:dyDescent="0.25">
      <c r="A45" s="6" t="s">
        <v>12</v>
      </c>
      <c r="B45" s="6" t="s">
        <v>117</v>
      </c>
      <c r="C45" s="6" t="s">
        <v>118</v>
      </c>
      <c r="D45" s="6" t="s">
        <v>119</v>
      </c>
      <c r="E45" s="6" t="s">
        <v>120</v>
      </c>
      <c r="F45" s="6" t="s">
        <v>43</v>
      </c>
      <c r="G45" s="3">
        <v>740.9</v>
      </c>
      <c r="H45" s="3">
        <v>353.7</v>
      </c>
      <c r="I45" s="3">
        <v>19.7</v>
      </c>
    </row>
    <row r="46" spans="1:9" s="6" customFormat="1" x14ac:dyDescent="0.25">
      <c r="A46" s="6" t="s">
        <v>12</v>
      </c>
      <c r="B46" s="6" t="s">
        <v>121</v>
      </c>
      <c r="C46" s="6" t="s">
        <v>122</v>
      </c>
      <c r="D46" s="6" t="s">
        <v>123</v>
      </c>
      <c r="E46" s="6" t="s">
        <v>124</v>
      </c>
      <c r="F46" s="6" t="s">
        <v>43</v>
      </c>
      <c r="G46" s="3">
        <v>170.2</v>
      </c>
      <c r="H46" s="3">
        <v>831.4</v>
      </c>
      <c r="I46" s="3">
        <v>915.8</v>
      </c>
    </row>
    <row r="47" spans="1:9" s="6" customFormat="1" x14ac:dyDescent="0.25">
      <c r="A47" s="6" t="s">
        <v>12</v>
      </c>
      <c r="B47" s="6" t="s">
        <v>125</v>
      </c>
      <c r="C47" s="6" t="s">
        <v>126</v>
      </c>
      <c r="D47" s="6" t="s">
        <v>127</v>
      </c>
      <c r="E47" s="6" t="s">
        <v>128</v>
      </c>
      <c r="F47" s="6" t="s">
        <v>43</v>
      </c>
      <c r="G47" s="3">
        <v>69.8</v>
      </c>
      <c r="H47" s="3">
        <v>603.79999999999995</v>
      </c>
      <c r="I47" s="3">
        <v>156.19999999999999</v>
      </c>
    </row>
    <row r="48" spans="1:9" s="6" customFormat="1" x14ac:dyDescent="0.25">
      <c r="A48" s="6" t="s">
        <v>12</v>
      </c>
      <c r="B48" s="6" t="s">
        <v>129</v>
      </c>
      <c r="C48" s="6" t="s">
        <v>130</v>
      </c>
      <c r="D48" s="6" t="s">
        <v>131</v>
      </c>
      <c r="E48" s="6" t="s">
        <v>132</v>
      </c>
      <c r="F48" s="6" t="s">
        <v>17</v>
      </c>
      <c r="G48" s="3">
        <v>223.4</v>
      </c>
      <c r="H48" s="3">
        <v>376</v>
      </c>
      <c r="I48" s="3">
        <v>546.1</v>
      </c>
    </row>
    <row r="49" spans="1:9" s="6" customFormat="1" x14ac:dyDescent="0.25">
      <c r="A49" s="6" t="s">
        <v>12</v>
      </c>
      <c r="B49" s="6" t="s">
        <v>133</v>
      </c>
      <c r="C49" s="6" t="s">
        <v>134</v>
      </c>
      <c r="D49" s="6" t="s">
        <v>135</v>
      </c>
      <c r="E49" s="6" t="s">
        <v>136</v>
      </c>
      <c r="F49" s="6" t="s">
        <v>43</v>
      </c>
      <c r="G49" s="3">
        <v>869.2</v>
      </c>
      <c r="H49" s="3">
        <v>238.9</v>
      </c>
      <c r="I49" s="3">
        <v>266.39999999999998</v>
      </c>
    </row>
    <row r="50" spans="1:9" s="6" customFormat="1" x14ac:dyDescent="0.25">
      <c r="A50" s="6" t="s">
        <v>12</v>
      </c>
      <c r="B50" s="6" t="s">
        <v>137</v>
      </c>
      <c r="C50" s="6" t="s">
        <v>138</v>
      </c>
      <c r="D50" s="6" t="s">
        <v>34</v>
      </c>
      <c r="E50" s="6" t="s">
        <v>139</v>
      </c>
      <c r="F50" s="6" t="s">
        <v>43</v>
      </c>
      <c r="G50" s="3">
        <v>456.5</v>
      </c>
      <c r="H50" s="3">
        <v>409</v>
      </c>
      <c r="I50" s="3">
        <v>988</v>
      </c>
    </row>
    <row r="51" spans="1:9" s="6" customFormat="1" x14ac:dyDescent="0.25">
      <c r="A51" s="6" t="s">
        <v>12</v>
      </c>
      <c r="B51" s="6" t="s">
        <v>140</v>
      </c>
      <c r="C51" s="6" t="s">
        <v>141</v>
      </c>
      <c r="D51" s="6" t="s">
        <v>142</v>
      </c>
      <c r="E51" s="6" t="s">
        <v>143</v>
      </c>
      <c r="F51" s="6" t="s">
        <v>79</v>
      </c>
      <c r="G51" s="3">
        <v>628.79999999999995</v>
      </c>
      <c r="H51" s="3">
        <v>339.4</v>
      </c>
      <c r="I51" s="3">
        <v>566.29999999999995</v>
      </c>
    </row>
    <row r="52" spans="1:9" s="6" customFormat="1" x14ac:dyDescent="0.25">
      <c r="A52" s="6" t="s">
        <v>12</v>
      </c>
      <c r="B52" s="6" t="s">
        <v>144</v>
      </c>
      <c r="C52" s="6" t="s">
        <v>145</v>
      </c>
      <c r="D52" s="6" t="s">
        <v>146</v>
      </c>
      <c r="E52" s="6" t="s">
        <v>147</v>
      </c>
      <c r="F52" s="6" t="s">
        <v>43</v>
      </c>
      <c r="G52" s="3">
        <v>79</v>
      </c>
      <c r="H52" s="3">
        <v>390.4</v>
      </c>
      <c r="I52" s="3">
        <v>593.79999999999995</v>
      </c>
    </row>
    <row r="53" spans="1:9" s="6" customFormat="1" x14ac:dyDescent="0.25">
      <c r="A53" s="6" t="s">
        <v>12</v>
      </c>
      <c r="B53" s="6" t="s">
        <v>148</v>
      </c>
      <c r="C53" s="6" t="s">
        <v>149</v>
      </c>
      <c r="D53" s="6" t="s">
        <v>150</v>
      </c>
      <c r="E53" s="6" t="s">
        <v>151</v>
      </c>
      <c r="F53" s="6" t="s">
        <v>27</v>
      </c>
      <c r="G53" s="3">
        <v>148</v>
      </c>
      <c r="H53" s="3">
        <v>944.9</v>
      </c>
      <c r="I53" s="3">
        <v>131.9</v>
      </c>
    </row>
    <row r="54" spans="1:9" s="6" customFormat="1" x14ac:dyDescent="0.25">
      <c r="A54" s="6" t="s">
        <v>12</v>
      </c>
      <c r="B54" s="6" t="s">
        <v>152</v>
      </c>
      <c r="C54" s="6" t="s">
        <v>153</v>
      </c>
      <c r="D54" s="6" t="s">
        <v>154</v>
      </c>
      <c r="E54" s="6" t="s">
        <v>107</v>
      </c>
      <c r="F54" s="6" t="s">
        <v>79</v>
      </c>
      <c r="G54" s="3">
        <v>117.2</v>
      </c>
      <c r="H54" s="3">
        <v>401.4</v>
      </c>
      <c r="I54" s="3">
        <v>326.2</v>
      </c>
    </row>
    <row r="55" spans="1:9" s="6" customFormat="1" x14ac:dyDescent="0.25">
      <c r="A55" s="6" t="s">
        <v>12</v>
      </c>
      <c r="B55" s="6" t="s">
        <v>155</v>
      </c>
      <c r="C55" s="6" t="s">
        <v>156</v>
      </c>
      <c r="D55" s="6" t="s">
        <v>34</v>
      </c>
      <c r="E55" s="6" t="s">
        <v>157</v>
      </c>
      <c r="F55" s="6" t="s">
        <v>27</v>
      </c>
      <c r="G55" s="3">
        <v>265.5</v>
      </c>
      <c r="H55" s="3">
        <v>103.4</v>
      </c>
      <c r="I55" s="3">
        <v>629.4</v>
      </c>
    </row>
    <row r="56" spans="1:9" s="6" customFormat="1" x14ac:dyDescent="0.25">
      <c r="A56" s="6" t="s">
        <v>12</v>
      </c>
      <c r="B56" s="6" t="s">
        <v>158</v>
      </c>
      <c r="C56" s="6" t="s">
        <v>159</v>
      </c>
      <c r="D56" s="6" t="s">
        <v>160</v>
      </c>
      <c r="E56" s="6">
        <v>4011</v>
      </c>
      <c r="F56" s="6" t="s">
        <v>27</v>
      </c>
      <c r="G56" s="3">
        <v>822.2</v>
      </c>
      <c r="H56" s="3">
        <v>29.1</v>
      </c>
      <c r="I56" s="3">
        <v>925.8</v>
      </c>
    </row>
    <row r="57" spans="1:9" s="6" customFormat="1" x14ac:dyDescent="0.25">
      <c r="A57" s="6" t="s">
        <v>12</v>
      </c>
      <c r="B57" s="6" t="s">
        <v>161</v>
      </c>
      <c r="C57" s="6" t="s">
        <v>162</v>
      </c>
      <c r="D57" s="6" t="s">
        <v>34</v>
      </c>
      <c r="E57" s="6" t="s">
        <v>163</v>
      </c>
      <c r="F57" s="6" t="s">
        <v>27</v>
      </c>
      <c r="G57" s="3">
        <v>785.9</v>
      </c>
      <c r="H57" s="3">
        <v>815.6</v>
      </c>
      <c r="I57" s="3">
        <v>226.7</v>
      </c>
    </row>
    <row r="58" spans="1:9" s="6" customFormat="1" x14ac:dyDescent="0.25">
      <c r="A58" s="6" t="s">
        <v>39</v>
      </c>
      <c r="B58" s="6" t="s">
        <v>164</v>
      </c>
      <c r="C58" s="6" t="s">
        <v>165</v>
      </c>
      <c r="D58" s="6" t="s">
        <v>34</v>
      </c>
      <c r="E58" s="6" t="s">
        <v>166</v>
      </c>
      <c r="F58" s="6" t="s">
        <v>43</v>
      </c>
      <c r="G58" s="3">
        <v>866.3</v>
      </c>
      <c r="H58" s="3">
        <v>744.5</v>
      </c>
      <c r="I58" s="3">
        <v>688.7</v>
      </c>
    </row>
    <row r="59" spans="1:9" s="6" customFormat="1" x14ac:dyDescent="0.25">
      <c r="A59" s="6" t="s">
        <v>12</v>
      </c>
      <c r="B59" s="6" t="s">
        <v>167</v>
      </c>
      <c r="C59" s="6" t="s">
        <v>168</v>
      </c>
      <c r="D59" s="6" t="s">
        <v>34</v>
      </c>
      <c r="E59" s="6" t="s">
        <v>169</v>
      </c>
      <c r="F59" s="6" t="s">
        <v>17</v>
      </c>
      <c r="G59" s="3">
        <v>538.4</v>
      </c>
      <c r="H59" s="3">
        <v>886.9</v>
      </c>
      <c r="I59" s="3">
        <v>744.9</v>
      </c>
    </row>
    <row r="60" spans="1:9" s="6" customFormat="1" x14ac:dyDescent="0.25">
      <c r="A60" s="6" t="s">
        <v>12</v>
      </c>
      <c r="B60" s="6" t="s">
        <v>170</v>
      </c>
      <c r="C60" s="6" t="s">
        <v>171</v>
      </c>
      <c r="D60" s="6" t="s">
        <v>34</v>
      </c>
      <c r="E60" s="6" t="s">
        <v>163</v>
      </c>
      <c r="F60" s="6" t="s">
        <v>27</v>
      </c>
      <c r="G60" s="3">
        <v>19.899999999999999</v>
      </c>
      <c r="H60" s="3">
        <v>155.19999999999999</v>
      </c>
      <c r="I60" s="3">
        <v>406</v>
      </c>
    </row>
    <row r="61" spans="1:9" s="6" customFormat="1" x14ac:dyDescent="0.25">
      <c r="A61" s="6" t="s">
        <v>12</v>
      </c>
      <c r="B61" s="6" t="s">
        <v>172</v>
      </c>
      <c r="C61" s="6" t="s">
        <v>173</v>
      </c>
      <c r="D61" s="6" t="s">
        <v>142</v>
      </c>
      <c r="E61" s="6" t="s">
        <v>143</v>
      </c>
      <c r="F61" s="6" t="s">
        <v>17</v>
      </c>
      <c r="G61" s="3">
        <v>316.89999999999998</v>
      </c>
      <c r="H61" s="3">
        <v>116.4</v>
      </c>
      <c r="I61" s="3">
        <v>800.6</v>
      </c>
    </row>
    <row r="62" spans="1:9" s="6" customFormat="1" x14ac:dyDescent="0.25">
      <c r="A62" s="6" t="s">
        <v>12</v>
      </c>
      <c r="B62" s="6" t="s">
        <v>174</v>
      </c>
      <c r="C62" s="6" t="s">
        <v>175</v>
      </c>
      <c r="D62" s="6" t="s">
        <v>176</v>
      </c>
      <c r="E62" s="6" t="s">
        <v>75</v>
      </c>
      <c r="F62" s="6" t="s">
        <v>177</v>
      </c>
      <c r="G62" s="3">
        <v>529.1</v>
      </c>
      <c r="H62" s="3">
        <v>886.5</v>
      </c>
      <c r="I62" s="3">
        <v>407.9</v>
      </c>
    </row>
    <row r="63" spans="1:9" s="6" customFormat="1" x14ac:dyDescent="0.25">
      <c r="A63" s="6" t="s">
        <v>12</v>
      </c>
      <c r="B63" s="6" t="s">
        <v>178</v>
      </c>
      <c r="C63" s="6" t="s">
        <v>179</v>
      </c>
      <c r="D63" s="6" t="s">
        <v>34</v>
      </c>
      <c r="E63" s="6" t="s">
        <v>180</v>
      </c>
      <c r="F63" s="6" t="s">
        <v>43</v>
      </c>
      <c r="G63" s="3">
        <v>937.3</v>
      </c>
      <c r="H63" s="3">
        <v>673.5</v>
      </c>
      <c r="I63" s="3">
        <v>885.9</v>
      </c>
    </row>
    <row r="64" spans="1:9" s="6" customFormat="1" x14ac:dyDescent="0.25">
      <c r="A64" s="6" t="s">
        <v>12</v>
      </c>
      <c r="B64" s="6" t="s">
        <v>181</v>
      </c>
      <c r="C64" s="6" t="s">
        <v>182</v>
      </c>
      <c r="D64" s="6" t="s">
        <v>183</v>
      </c>
      <c r="E64" s="6" t="s">
        <v>184</v>
      </c>
      <c r="F64" s="6" t="s">
        <v>79</v>
      </c>
      <c r="G64" s="3">
        <v>34.4</v>
      </c>
      <c r="H64" s="3">
        <v>408.6</v>
      </c>
      <c r="I64" s="3">
        <v>113.1</v>
      </c>
    </row>
    <row r="65" spans="1:9" s="6" customFormat="1" x14ac:dyDescent="0.25">
      <c r="A65" s="6" t="s">
        <v>12</v>
      </c>
      <c r="B65" s="6" t="s">
        <v>185</v>
      </c>
      <c r="C65" s="6" t="s">
        <v>186</v>
      </c>
      <c r="D65" s="6" t="s">
        <v>103</v>
      </c>
      <c r="E65" s="6" t="s">
        <v>104</v>
      </c>
      <c r="F65" s="6" t="s">
        <v>43</v>
      </c>
      <c r="G65" s="3">
        <v>620.6</v>
      </c>
      <c r="H65" s="3">
        <v>466.6</v>
      </c>
      <c r="I65" s="3">
        <v>515.6</v>
      </c>
    </row>
    <row r="66" spans="1:9" s="6" customFormat="1" x14ac:dyDescent="0.25">
      <c r="A66" s="6" t="s">
        <v>12</v>
      </c>
      <c r="B66" s="6" t="s">
        <v>187</v>
      </c>
      <c r="C66" s="6" t="s">
        <v>188</v>
      </c>
      <c r="D66" s="6" t="s">
        <v>25</v>
      </c>
      <c r="E66" s="6" t="s">
        <v>26</v>
      </c>
      <c r="F66" s="6" t="s">
        <v>17</v>
      </c>
      <c r="G66" s="3">
        <v>217.6</v>
      </c>
      <c r="H66" s="3">
        <v>588.70000000000005</v>
      </c>
      <c r="I66" s="3">
        <v>266.89999999999998</v>
      </c>
    </row>
    <row r="67" spans="1:9" s="6" customFormat="1" x14ac:dyDescent="0.25">
      <c r="A67" s="6" t="s">
        <v>12</v>
      </c>
      <c r="B67" s="6" t="s">
        <v>189</v>
      </c>
      <c r="C67" s="6" t="s">
        <v>190</v>
      </c>
      <c r="D67" s="6" t="s">
        <v>191</v>
      </c>
      <c r="E67" s="6" t="s">
        <v>192</v>
      </c>
      <c r="F67" s="6" t="s">
        <v>17</v>
      </c>
      <c r="G67" s="3">
        <v>387.3</v>
      </c>
      <c r="H67" s="3">
        <v>455.3</v>
      </c>
      <c r="I67" s="3">
        <v>269</v>
      </c>
    </row>
    <row r="68" spans="1:9" s="6" customFormat="1" x14ac:dyDescent="0.25">
      <c r="A68" s="6" t="s">
        <v>12</v>
      </c>
      <c r="B68" s="6" t="s">
        <v>193</v>
      </c>
      <c r="C68" s="6" t="s">
        <v>194</v>
      </c>
      <c r="D68" s="6" t="s">
        <v>195</v>
      </c>
      <c r="E68" s="6" t="s">
        <v>196</v>
      </c>
      <c r="F68" s="6" t="s">
        <v>79</v>
      </c>
      <c r="G68" s="3">
        <v>689.8</v>
      </c>
      <c r="H68" s="3">
        <v>100.1</v>
      </c>
      <c r="I68" s="3">
        <v>551.20000000000005</v>
      </c>
    </row>
    <row r="69" spans="1:9" s="6" customFormat="1" x14ac:dyDescent="0.25">
      <c r="A69" s="6" t="s">
        <v>12</v>
      </c>
      <c r="B69" s="6" t="s">
        <v>197</v>
      </c>
      <c r="C69" s="6" t="s">
        <v>198</v>
      </c>
      <c r="D69" s="6" t="s">
        <v>199</v>
      </c>
      <c r="E69" s="6" t="s">
        <v>200</v>
      </c>
      <c r="F69" s="6" t="s">
        <v>43</v>
      </c>
      <c r="G69" s="3">
        <v>162.19999999999999</v>
      </c>
      <c r="H69" s="3">
        <v>254.2</v>
      </c>
      <c r="I69" s="3">
        <v>476.8</v>
      </c>
    </row>
    <row r="70" spans="1:9" s="6" customFormat="1" x14ac:dyDescent="0.25">
      <c r="A70" s="6" t="s">
        <v>12</v>
      </c>
      <c r="B70" s="6" t="s">
        <v>201</v>
      </c>
      <c r="C70" s="6" t="s">
        <v>202</v>
      </c>
      <c r="D70" s="6" t="s">
        <v>146</v>
      </c>
      <c r="E70" s="6" t="s">
        <v>147</v>
      </c>
      <c r="F70" s="6" t="s">
        <v>27</v>
      </c>
      <c r="G70" s="3">
        <v>368.8</v>
      </c>
      <c r="H70" s="3">
        <v>629.9</v>
      </c>
      <c r="I70" s="3">
        <v>571.1</v>
      </c>
    </row>
    <row r="71" spans="1:9" s="6" customFormat="1" x14ac:dyDescent="0.25">
      <c r="A71" s="6" t="s">
        <v>12</v>
      </c>
      <c r="B71" s="6" t="s">
        <v>203</v>
      </c>
      <c r="C71" s="6" t="s">
        <v>204</v>
      </c>
      <c r="D71" s="6" t="s">
        <v>74</v>
      </c>
      <c r="E71" s="6" t="s">
        <v>75</v>
      </c>
      <c r="F71" s="6" t="s">
        <v>27</v>
      </c>
      <c r="G71" s="3">
        <v>900.8</v>
      </c>
      <c r="H71" s="3">
        <v>177.9</v>
      </c>
      <c r="I71" s="3">
        <v>5.4</v>
      </c>
    </row>
    <row r="72" spans="1:9" s="6" customFormat="1" x14ac:dyDescent="0.25">
      <c r="A72" s="6" t="s">
        <v>12</v>
      </c>
      <c r="B72" s="6" t="s">
        <v>205</v>
      </c>
      <c r="C72" s="6" t="s">
        <v>206</v>
      </c>
      <c r="D72" s="6" t="s">
        <v>74</v>
      </c>
      <c r="E72" s="6" t="s">
        <v>107</v>
      </c>
      <c r="F72" s="6" t="s">
        <v>79</v>
      </c>
      <c r="G72" s="3">
        <v>571.6</v>
      </c>
      <c r="H72" s="3">
        <v>283</v>
      </c>
      <c r="I72" s="3">
        <v>220.3</v>
      </c>
    </row>
    <row r="73" spans="1:9" s="6" customFormat="1" x14ac:dyDescent="0.25">
      <c r="A73" s="6" t="s">
        <v>12</v>
      </c>
      <c r="B73" s="6" t="s">
        <v>207</v>
      </c>
      <c r="C73" s="6" t="s">
        <v>208</v>
      </c>
      <c r="D73" s="6" t="s">
        <v>209</v>
      </c>
      <c r="E73" s="6" t="s">
        <v>210</v>
      </c>
      <c r="F73" s="6" t="s">
        <v>22</v>
      </c>
      <c r="G73" s="3">
        <v>337.1</v>
      </c>
      <c r="H73" s="3">
        <v>994.2</v>
      </c>
      <c r="I73" s="3">
        <v>423.8</v>
      </c>
    </row>
    <row r="74" spans="1:9" s="6" customFormat="1" x14ac:dyDescent="0.25">
      <c r="A74" s="6" t="s">
        <v>12</v>
      </c>
      <c r="B74" s="6" t="s">
        <v>211</v>
      </c>
      <c r="C74" s="6" t="s">
        <v>212</v>
      </c>
      <c r="D74" s="6" t="s">
        <v>209</v>
      </c>
      <c r="E74" s="6" t="s">
        <v>210</v>
      </c>
      <c r="F74" s="6" t="s">
        <v>17</v>
      </c>
      <c r="G74" s="3">
        <v>745.4</v>
      </c>
      <c r="H74" s="3">
        <v>168.6</v>
      </c>
      <c r="I74" s="3">
        <v>380.1</v>
      </c>
    </row>
    <row r="75" spans="1:9" s="6" customFormat="1" x14ac:dyDescent="0.25">
      <c r="A75" s="6" t="s">
        <v>12</v>
      </c>
      <c r="B75" s="6" t="s">
        <v>213</v>
      </c>
      <c r="C75" s="6" t="s">
        <v>214</v>
      </c>
      <c r="D75" s="6" t="s">
        <v>112</v>
      </c>
      <c r="E75" s="6" t="s">
        <v>113</v>
      </c>
      <c r="F75" s="6" t="s">
        <v>27</v>
      </c>
      <c r="G75" s="3">
        <v>66.900000000000006</v>
      </c>
      <c r="H75" s="3">
        <v>327</v>
      </c>
      <c r="I75" s="3">
        <v>716.3</v>
      </c>
    </row>
    <row r="76" spans="1:9" s="6" customFormat="1" x14ac:dyDescent="0.25">
      <c r="A76" s="6" t="s">
        <v>12</v>
      </c>
      <c r="B76" s="6" t="s">
        <v>215</v>
      </c>
      <c r="C76" s="6" t="s">
        <v>216</v>
      </c>
      <c r="D76" s="6" t="s">
        <v>217</v>
      </c>
      <c r="E76" s="6" t="s">
        <v>218</v>
      </c>
      <c r="F76" s="6" t="s">
        <v>17</v>
      </c>
      <c r="G76" s="3">
        <v>623.5</v>
      </c>
      <c r="H76" s="3">
        <v>884.5</v>
      </c>
      <c r="I76" s="3">
        <v>573.70000000000005</v>
      </c>
    </row>
    <row r="77" spans="1:9" s="6" customFormat="1" x14ac:dyDescent="0.25">
      <c r="A77" s="6" t="s">
        <v>12</v>
      </c>
      <c r="B77" s="6" t="s">
        <v>219</v>
      </c>
      <c r="C77" s="6" t="s">
        <v>220</v>
      </c>
      <c r="D77" s="6" t="s">
        <v>221</v>
      </c>
      <c r="E77" s="6" t="s">
        <v>222</v>
      </c>
      <c r="F77" s="6" t="s">
        <v>79</v>
      </c>
      <c r="G77" s="3">
        <v>617.1</v>
      </c>
      <c r="H77" s="3">
        <v>213.1</v>
      </c>
      <c r="I77" s="3">
        <v>480.9</v>
      </c>
    </row>
    <row r="78" spans="1:9" s="6" customFormat="1" x14ac:dyDescent="0.25">
      <c r="A78" s="6" t="s">
        <v>12</v>
      </c>
      <c r="B78" s="6" t="s">
        <v>223</v>
      </c>
      <c r="C78" s="6" t="s">
        <v>224</v>
      </c>
      <c r="D78" s="6" t="s">
        <v>225</v>
      </c>
      <c r="E78" s="6">
        <v>92211</v>
      </c>
      <c r="F78" s="6" t="s">
        <v>43</v>
      </c>
      <c r="G78" s="3">
        <v>814.4</v>
      </c>
      <c r="H78" s="3">
        <v>2.1</v>
      </c>
      <c r="I78" s="3">
        <v>453.9</v>
      </c>
    </row>
    <row r="79" spans="1:9" s="6" customFormat="1" x14ac:dyDescent="0.25">
      <c r="A79" s="6" t="s">
        <v>12</v>
      </c>
      <c r="B79" s="6" t="s">
        <v>226</v>
      </c>
      <c r="C79" s="6" t="s">
        <v>227</v>
      </c>
      <c r="D79" s="6" t="s">
        <v>228</v>
      </c>
      <c r="E79" s="6" t="s">
        <v>229</v>
      </c>
      <c r="F79" s="6" t="s">
        <v>27</v>
      </c>
      <c r="G79" s="3">
        <v>933</v>
      </c>
      <c r="H79" s="3">
        <v>663.9</v>
      </c>
      <c r="I79" s="3">
        <v>42.7</v>
      </c>
    </row>
    <row r="80" spans="1:9" s="6" customFormat="1" x14ac:dyDescent="0.25">
      <c r="A80" s="6" t="s">
        <v>12</v>
      </c>
      <c r="B80" s="6" t="s">
        <v>230</v>
      </c>
      <c r="C80" s="6" t="s">
        <v>231</v>
      </c>
      <c r="D80" s="6" t="s">
        <v>232</v>
      </c>
      <c r="E80" s="6" t="s">
        <v>233</v>
      </c>
      <c r="F80" s="6" t="s">
        <v>43</v>
      </c>
      <c r="G80" s="3">
        <v>41</v>
      </c>
      <c r="H80" s="3">
        <v>857.9</v>
      </c>
      <c r="I80" s="3">
        <v>39.200000000000003</v>
      </c>
    </row>
    <row r="81" spans="1:9" s="6" customFormat="1" x14ac:dyDescent="0.25">
      <c r="A81" s="6" t="s">
        <v>12</v>
      </c>
      <c r="B81" s="6" t="s">
        <v>234</v>
      </c>
      <c r="C81" s="6" t="s">
        <v>235</v>
      </c>
      <c r="D81" s="6" t="s">
        <v>37</v>
      </c>
      <c r="E81" s="6" t="s">
        <v>38</v>
      </c>
      <c r="F81" s="6" t="s">
        <v>51</v>
      </c>
      <c r="G81" s="3">
        <v>807.5</v>
      </c>
      <c r="H81" s="3">
        <v>72.400000000000006</v>
      </c>
      <c r="I81" s="3">
        <v>138.6</v>
      </c>
    </row>
    <row r="82" spans="1:9" s="6" customFormat="1" x14ac:dyDescent="0.25">
      <c r="A82" s="6" t="s">
        <v>12</v>
      </c>
      <c r="B82" s="6" t="s">
        <v>236</v>
      </c>
      <c r="C82" s="6" t="s">
        <v>237</v>
      </c>
      <c r="D82" s="6" t="s">
        <v>238</v>
      </c>
      <c r="E82" s="6" t="s">
        <v>239</v>
      </c>
      <c r="F82" s="6" t="s">
        <v>43</v>
      </c>
      <c r="G82" s="3">
        <v>923.4</v>
      </c>
      <c r="H82" s="3">
        <v>154.6</v>
      </c>
      <c r="I82" s="3">
        <v>341.3</v>
      </c>
    </row>
    <row r="83" spans="1:9" s="6" customFormat="1" x14ac:dyDescent="0.25">
      <c r="A83" s="6" t="s">
        <v>12</v>
      </c>
      <c r="B83" s="6" t="s">
        <v>240</v>
      </c>
      <c r="C83" s="6" t="s">
        <v>241</v>
      </c>
      <c r="D83" s="6" t="s">
        <v>34</v>
      </c>
      <c r="E83" s="6">
        <v>82108</v>
      </c>
      <c r="F83" s="6" t="s">
        <v>27</v>
      </c>
      <c r="G83" s="3">
        <v>345.1</v>
      </c>
      <c r="H83" s="3">
        <v>365.1</v>
      </c>
      <c r="I83" s="3">
        <v>310</v>
      </c>
    </row>
    <row r="84" spans="1:9" s="6" customFormat="1" x14ac:dyDescent="0.25">
      <c r="A84" s="6" t="s">
        <v>12</v>
      </c>
      <c r="B84" s="6" t="s">
        <v>242</v>
      </c>
      <c r="C84" s="6" t="s">
        <v>243</v>
      </c>
      <c r="D84" s="6" t="s">
        <v>34</v>
      </c>
      <c r="E84" s="6" t="s">
        <v>244</v>
      </c>
      <c r="F84" s="6" t="s">
        <v>17</v>
      </c>
      <c r="G84" s="3">
        <v>699.2</v>
      </c>
      <c r="H84" s="3">
        <v>761.7</v>
      </c>
      <c r="I84" s="3">
        <v>757.7</v>
      </c>
    </row>
    <row r="85" spans="1:9" s="6" customFormat="1" x14ac:dyDescent="0.25">
      <c r="A85" s="6" t="s">
        <v>12</v>
      </c>
      <c r="B85" s="6" t="s">
        <v>245</v>
      </c>
      <c r="C85" s="6" t="s">
        <v>246</v>
      </c>
      <c r="D85" s="6" t="s">
        <v>247</v>
      </c>
      <c r="E85" s="6" t="s">
        <v>248</v>
      </c>
      <c r="F85" s="6" t="s">
        <v>43</v>
      </c>
      <c r="G85" s="3">
        <v>225.8</v>
      </c>
      <c r="H85" s="3">
        <v>346.7</v>
      </c>
      <c r="I85" s="3">
        <v>751.9</v>
      </c>
    </row>
    <row r="86" spans="1:9" s="6" customFormat="1" x14ac:dyDescent="0.25">
      <c r="A86" s="6" t="s">
        <v>12</v>
      </c>
      <c r="B86" s="6" t="s">
        <v>249</v>
      </c>
      <c r="C86" s="6" t="s">
        <v>173</v>
      </c>
      <c r="D86" s="6" t="s">
        <v>142</v>
      </c>
      <c r="E86" s="6">
        <v>90201</v>
      </c>
      <c r="F86" s="6" t="s">
        <v>79</v>
      </c>
      <c r="G86" s="3">
        <v>15.5</v>
      </c>
      <c r="H86" s="3">
        <v>638.6</v>
      </c>
      <c r="I86" s="3">
        <v>270.10000000000002</v>
      </c>
    </row>
    <row r="87" spans="1:9" s="6" customFormat="1" x14ac:dyDescent="0.25">
      <c r="A87" s="6" t="s">
        <v>12</v>
      </c>
      <c r="B87" s="6" t="s">
        <v>250</v>
      </c>
      <c r="C87" s="6" t="s">
        <v>251</v>
      </c>
      <c r="D87" s="6" t="s">
        <v>252</v>
      </c>
      <c r="E87" s="6">
        <v>91501</v>
      </c>
      <c r="F87" s="6" t="s">
        <v>253</v>
      </c>
      <c r="G87" s="3">
        <v>253.5</v>
      </c>
      <c r="H87" s="3">
        <v>618.70000000000005</v>
      </c>
      <c r="I87" s="3">
        <v>377.7</v>
      </c>
    </row>
    <row r="88" spans="1:9" s="6" customFormat="1" x14ac:dyDescent="0.25">
      <c r="A88" s="6" t="s">
        <v>12</v>
      </c>
      <c r="B88" s="6" t="s">
        <v>254</v>
      </c>
      <c r="C88" s="6" t="s">
        <v>255</v>
      </c>
      <c r="D88" s="6" t="s">
        <v>34</v>
      </c>
      <c r="E88" s="6" t="s">
        <v>256</v>
      </c>
      <c r="F88" s="6" t="s">
        <v>17</v>
      </c>
      <c r="G88" s="3">
        <v>756.9</v>
      </c>
      <c r="H88" s="3">
        <v>927.4</v>
      </c>
      <c r="I88" s="3">
        <v>94.5</v>
      </c>
    </row>
    <row r="89" spans="1:9" s="6" customFormat="1" x14ac:dyDescent="0.25">
      <c r="A89" s="6" t="s">
        <v>12</v>
      </c>
      <c r="B89" s="6" t="s">
        <v>257</v>
      </c>
      <c r="C89" s="6" t="s">
        <v>258</v>
      </c>
      <c r="D89" s="6" t="s">
        <v>259</v>
      </c>
      <c r="E89" s="6">
        <v>90871</v>
      </c>
      <c r="F89" s="6" t="s">
        <v>51</v>
      </c>
      <c r="G89" s="3">
        <v>904.3</v>
      </c>
      <c r="H89" s="3">
        <v>597.5</v>
      </c>
      <c r="I89" s="3">
        <v>417.3</v>
      </c>
    </row>
    <row r="90" spans="1:9" s="6" customFormat="1" x14ac:dyDescent="0.25">
      <c r="A90" s="6" t="s">
        <v>12</v>
      </c>
      <c r="B90" s="6" t="s">
        <v>260</v>
      </c>
      <c r="C90" s="6" t="s">
        <v>261</v>
      </c>
      <c r="D90" s="6" t="s">
        <v>34</v>
      </c>
      <c r="E90" s="6" t="s">
        <v>262</v>
      </c>
      <c r="F90" s="6" t="s">
        <v>17</v>
      </c>
      <c r="G90" s="3">
        <v>258</v>
      </c>
      <c r="H90" s="3">
        <v>568.79999999999995</v>
      </c>
      <c r="I90" s="3">
        <v>124.2</v>
      </c>
    </row>
    <row r="91" spans="1:9" s="6" customFormat="1" x14ac:dyDescent="0.25">
      <c r="A91" s="6" t="s">
        <v>12</v>
      </c>
      <c r="B91" s="6" t="s">
        <v>263</v>
      </c>
      <c r="C91" s="6" t="s">
        <v>264</v>
      </c>
      <c r="D91" s="6" t="s">
        <v>265</v>
      </c>
      <c r="E91" s="6" t="s">
        <v>266</v>
      </c>
      <c r="F91" s="6" t="s">
        <v>79</v>
      </c>
      <c r="G91" s="3">
        <v>927</v>
      </c>
      <c r="H91" s="3">
        <v>88.9</v>
      </c>
      <c r="I91" s="3">
        <v>144.30000000000001</v>
      </c>
    </row>
    <row r="92" spans="1:9" s="6" customFormat="1" x14ac:dyDescent="0.25">
      <c r="A92" s="6" t="s">
        <v>12</v>
      </c>
      <c r="B92" s="6" t="s">
        <v>267</v>
      </c>
      <c r="C92" s="6" t="s">
        <v>268</v>
      </c>
      <c r="D92" s="6" t="s">
        <v>123</v>
      </c>
      <c r="E92" s="6" t="s">
        <v>124</v>
      </c>
      <c r="F92" s="6" t="s">
        <v>17</v>
      </c>
      <c r="G92" s="3">
        <v>809.8</v>
      </c>
      <c r="H92" s="3">
        <v>177.6</v>
      </c>
      <c r="I92" s="3">
        <v>344.8</v>
      </c>
    </row>
    <row r="93" spans="1:9" s="6" customFormat="1" x14ac:dyDescent="0.25">
      <c r="A93" s="6" t="s">
        <v>12</v>
      </c>
      <c r="B93" s="6" t="s">
        <v>269</v>
      </c>
      <c r="C93" s="6" t="s">
        <v>270</v>
      </c>
      <c r="D93" s="6" t="s">
        <v>271</v>
      </c>
      <c r="E93" s="6">
        <v>92101</v>
      </c>
      <c r="F93" s="6" t="s">
        <v>17</v>
      </c>
      <c r="G93" s="3">
        <v>855</v>
      </c>
      <c r="H93" s="3">
        <v>408.9</v>
      </c>
      <c r="I93" s="3">
        <v>565.29999999999995</v>
      </c>
    </row>
    <row r="94" spans="1:9" s="6" customFormat="1" x14ac:dyDescent="0.25">
      <c r="A94" s="6" t="s">
        <v>12</v>
      </c>
      <c r="B94" s="6" t="s">
        <v>272</v>
      </c>
      <c r="C94" s="6" t="s">
        <v>273</v>
      </c>
      <c r="D94" s="6" t="s">
        <v>274</v>
      </c>
      <c r="E94" s="6">
        <v>90851</v>
      </c>
      <c r="F94" s="6" t="s">
        <v>43</v>
      </c>
      <c r="G94" s="3">
        <v>49.3</v>
      </c>
      <c r="H94" s="3">
        <v>899.1</v>
      </c>
      <c r="I94" s="3">
        <v>765.1</v>
      </c>
    </row>
    <row r="95" spans="1:9" s="6" customFormat="1" x14ac:dyDescent="0.25">
      <c r="A95" s="6" t="s">
        <v>12</v>
      </c>
      <c r="B95" s="6" t="s">
        <v>275</v>
      </c>
      <c r="C95" s="6" t="s">
        <v>276</v>
      </c>
      <c r="D95" s="6" t="s">
        <v>34</v>
      </c>
      <c r="E95" s="6" t="s">
        <v>166</v>
      </c>
      <c r="F95" s="6" t="s">
        <v>27</v>
      </c>
      <c r="G95" s="3">
        <v>52.4</v>
      </c>
      <c r="H95" s="3">
        <v>411.4</v>
      </c>
      <c r="I95" s="3">
        <v>130.69999999999999</v>
      </c>
    </row>
    <row r="96" spans="1:9" s="6" customFormat="1" x14ac:dyDescent="0.25">
      <c r="A96" s="6" t="s">
        <v>12</v>
      </c>
      <c r="B96" s="6" t="s">
        <v>277</v>
      </c>
      <c r="C96" s="6" t="s">
        <v>278</v>
      </c>
      <c r="D96" s="6" t="s">
        <v>49</v>
      </c>
      <c r="E96" s="6" t="s">
        <v>279</v>
      </c>
      <c r="F96" s="6" t="s">
        <v>27</v>
      </c>
      <c r="G96" s="3">
        <v>59.6</v>
      </c>
      <c r="H96" s="3">
        <v>654.70000000000005</v>
      </c>
      <c r="I96" s="3">
        <v>133.69999999999999</v>
      </c>
    </row>
    <row r="97" spans="1:9" s="6" customFormat="1" x14ac:dyDescent="0.25">
      <c r="A97" s="6" t="s">
        <v>12</v>
      </c>
      <c r="B97" s="6" t="s">
        <v>280</v>
      </c>
      <c r="C97" s="6" t="s">
        <v>281</v>
      </c>
      <c r="D97" s="6" t="s">
        <v>282</v>
      </c>
      <c r="E97" s="6" t="s">
        <v>283</v>
      </c>
      <c r="F97" s="6" t="s">
        <v>17</v>
      </c>
      <c r="G97" s="3">
        <v>749.1</v>
      </c>
      <c r="H97" s="3">
        <v>501.8</v>
      </c>
      <c r="I97" s="3">
        <v>46</v>
      </c>
    </row>
    <row r="98" spans="1:9" s="6" customFormat="1" x14ac:dyDescent="0.25">
      <c r="A98" s="6" t="s">
        <v>12</v>
      </c>
      <c r="B98" s="6" t="s">
        <v>284</v>
      </c>
      <c r="C98" s="6" t="s">
        <v>285</v>
      </c>
      <c r="D98" s="6" t="s">
        <v>34</v>
      </c>
      <c r="E98" s="6" t="s">
        <v>286</v>
      </c>
      <c r="F98" s="6" t="s">
        <v>43</v>
      </c>
      <c r="G98" s="3">
        <v>547.29999999999995</v>
      </c>
      <c r="H98" s="3">
        <v>223.7</v>
      </c>
      <c r="I98" s="3">
        <v>148.6</v>
      </c>
    </row>
    <row r="99" spans="1:9" s="6" customFormat="1" x14ac:dyDescent="0.25">
      <c r="A99" s="6" t="s">
        <v>12</v>
      </c>
      <c r="B99" s="6" t="s">
        <v>287</v>
      </c>
      <c r="C99" s="6" t="s">
        <v>288</v>
      </c>
      <c r="D99" s="6" t="s">
        <v>34</v>
      </c>
      <c r="E99" s="6" t="s">
        <v>166</v>
      </c>
      <c r="F99" s="6" t="s">
        <v>79</v>
      </c>
      <c r="G99" s="3">
        <v>416.8</v>
      </c>
      <c r="H99" s="3">
        <v>25</v>
      </c>
      <c r="I99" s="3">
        <v>966.8</v>
      </c>
    </row>
    <row r="100" spans="1:9" s="6" customFormat="1" x14ac:dyDescent="0.25">
      <c r="A100" s="6" t="s">
        <v>12</v>
      </c>
      <c r="B100" s="6" t="s">
        <v>289</v>
      </c>
      <c r="C100" s="6" t="s">
        <v>290</v>
      </c>
      <c r="D100" s="6" t="s">
        <v>183</v>
      </c>
      <c r="E100" s="6" t="s">
        <v>291</v>
      </c>
      <c r="F100" s="6" t="s">
        <v>43</v>
      </c>
      <c r="G100" s="3">
        <v>641.20000000000005</v>
      </c>
      <c r="H100" s="3">
        <v>229.1</v>
      </c>
      <c r="I100" s="3">
        <v>37</v>
      </c>
    </row>
    <row r="101" spans="1:9" s="6" customFormat="1" x14ac:dyDescent="0.25">
      <c r="A101" s="6" t="s">
        <v>12</v>
      </c>
      <c r="B101" s="6" t="s">
        <v>292</v>
      </c>
      <c r="C101" s="6" t="s">
        <v>293</v>
      </c>
      <c r="D101" s="6" t="s">
        <v>294</v>
      </c>
      <c r="E101" s="6">
        <v>83103</v>
      </c>
      <c r="F101" s="6" t="s">
        <v>22</v>
      </c>
      <c r="G101" s="3">
        <v>912.8</v>
      </c>
      <c r="H101" s="3">
        <v>836.6</v>
      </c>
      <c r="I101" s="3">
        <v>236.5</v>
      </c>
    </row>
    <row r="102" spans="1:9" s="6" customFormat="1" x14ac:dyDescent="0.25">
      <c r="A102" s="6" t="s">
        <v>12</v>
      </c>
      <c r="B102" s="6" t="s">
        <v>295</v>
      </c>
      <c r="C102" s="6" t="s">
        <v>296</v>
      </c>
      <c r="D102" s="6" t="s">
        <v>297</v>
      </c>
      <c r="E102" s="6" t="s">
        <v>298</v>
      </c>
      <c r="F102" s="6" t="s">
        <v>27</v>
      </c>
      <c r="G102" s="3">
        <v>669.2</v>
      </c>
      <c r="H102" s="3">
        <v>308.8</v>
      </c>
      <c r="I102" s="3">
        <v>252.5</v>
      </c>
    </row>
    <row r="103" spans="1:9" s="6" customFormat="1" x14ac:dyDescent="0.25">
      <c r="A103" s="6" t="s">
        <v>52</v>
      </c>
      <c r="B103" s="6" t="s">
        <v>299</v>
      </c>
      <c r="C103" s="6" t="s">
        <v>300</v>
      </c>
      <c r="D103" s="6" t="s">
        <v>301</v>
      </c>
      <c r="E103" s="6" t="s">
        <v>302</v>
      </c>
      <c r="F103" s="6" t="s">
        <v>17</v>
      </c>
      <c r="G103" s="3">
        <v>81.2</v>
      </c>
      <c r="H103" s="3">
        <v>281.7</v>
      </c>
      <c r="I103" s="3">
        <v>449.7</v>
      </c>
    </row>
    <row r="104" spans="1:9" s="6" customFormat="1" x14ac:dyDescent="0.25">
      <c r="A104" s="6" t="s">
        <v>12</v>
      </c>
      <c r="B104" s="6" t="s">
        <v>303</v>
      </c>
      <c r="C104" s="6" t="s">
        <v>304</v>
      </c>
      <c r="D104" s="6" t="s">
        <v>34</v>
      </c>
      <c r="E104" s="6" t="s">
        <v>283</v>
      </c>
      <c r="F104" s="6" t="s">
        <v>43</v>
      </c>
      <c r="G104" s="3">
        <v>315.60000000000002</v>
      </c>
      <c r="H104" s="3">
        <v>81.3</v>
      </c>
      <c r="I104" s="3">
        <v>814.5</v>
      </c>
    </row>
    <row r="105" spans="1:9" s="6" customFormat="1" x14ac:dyDescent="0.25">
      <c r="A105" s="6" t="s">
        <v>12</v>
      </c>
      <c r="B105" s="6" t="s">
        <v>305</v>
      </c>
      <c r="C105" s="6" t="s">
        <v>306</v>
      </c>
      <c r="D105" s="6" t="s">
        <v>88</v>
      </c>
      <c r="E105" s="6" t="s">
        <v>307</v>
      </c>
      <c r="F105" s="6" t="s">
        <v>43</v>
      </c>
      <c r="G105" s="3">
        <v>587.4</v>
      </c>
      <c r="H105" s="3">
        <v>593.70000000000005</v>
      </c>
      <c r="I105" s="3">
        <v>381.7</v>
      </c>
    </row>
    <row r="106" spans="1:9" s="6" customFormat="1" x14ac:dyDescent="0.25">
      <c r="A106" s="6" t="s">
        <v>12</v>
      </c>
      <c r="B106" s="6" t="s">
        <v>308</v>
      </c>
      <c r="C106" s="6" t="s">
        <v>309</v>
      </c>
      <c r="D106" s="6" t="s">
        <v>310</v>
      </c>
      <c r="E106" s="6" t="s">
        <v>311</v>
      </c>
      <c r="F106" s="6" t="s">
        <v>67</v>
      </c>
      <c r="G106" s="3">
        <v>156.5</v>
      </c>
      <c r="H106" s="3">
        <v>509.4</v>
      </c>
      <c r="I106" s="3">
        <v>935.7</v>
      </c>
    </row>
    <row r="107" spans="1:9" s="6" customFormat="1" x14ac:dyDescent="0.25">
      <c r="A107" s="6" t="s">
        <v>12</v>
      </c>
      <c r="B107" s="6" t="s">
        <v>312</v>
      </c>
      <c r="C107" s="6" t="s">
        <v>313</v>
      </c>
      <c r="D107" s="6" t="s">
        <v>252</v>
      </c>
      <c r="E107" s="6" t="s">
        <v>314</v>
      </c>
      <c r="F107" s="6" t="s">
        <v>27</v>
      </c>
      <c r="G107" s="3">
        <v>713.6</v>
      </c>
      <c r="H107" s="3">
        <v>658.1</v>
      </c>
      <c r="I107" s="3">
        <v>860.7</v>
      </c>
    </row>
    <row r="108" spans="1:9" s="6" customFormat="1" x14ac:dyDescent="0.25">
      <c r="A108" s="6" t="s">
        <v>12</v>
      </c>
      <c r="B108" s="6" t="s">
        <v>315</v>
      </c>
      <c r="C108" s="6" t="s">
        <v>316</v>
      </c>
      <c r="D108" s="6" t="s">
        <v>317</v>
      </c>
      <c r="E108" s="6" t="s">
        <v>318</v>
      </c>
      <c r="F108" s="6" t="s">
        <v>27</v>
      </c>
      <c r="G108" s="3">
        <v>414.5</v>
      </c>
      <c r="H108" s="3">
        <v>499.3</v>
      </c>
      <c r="I108" s="3">
        <v>208.3</v>
      </c>
    </row>
    <row r="109" spans="1:9" s="6" customFormat="1" x14ac:dyDescent="0.25">
      <c r="A109" s="6" t="s">
        <v>52</v>
      </c>
      <c r="B109" s="6" t="s">
        <v>319</v>
      </c>
      <c r="C109" s="6" t="s">
        <v>320</v>
      </c>
      <c r="D109" s="6" t="s">
        <v>321</v>
      </c>
      <c r="E109" s="6" t="s">
        <v>322</v>
      </c>
      <c r="F109" s="6" t="s">
        <v>17</v>
      </c>
      <c r="G109" s="3">
        <v>530.5</v>
      </c>
      <c r="H109" s="3">
        <v>272.2</v>
      </c>
      <c r="I109" s="3">
        <v>848.9</v>
      </c>
    </row>
    <row r="110" spans="1:9" s="6" customFormat="1" x14ac:dyDescent="0.25">
      <c r="A110" s="6" t="s">
        <v>12</v>
      </c>
      <c r="B110" s="6" t="s">
        <v>323</v>
      </c>
      <c r="C110" s="6" t="s">
        <v>324</v>
      </c>
      <c r="D110" s="6" t="s">
        <v>325</v>
      </c>
      <c r="E110" s="6" t="s">
        <v>326</v>
      </c>
      <c r="F110" s="6" t="s">
        <v>27</v>
      </c>
      <c r="G110" s="3">
        <v>607.79999999999995</v>
      </c>
      <c r="H110" s="3">
        <v>965.9</v>
      </c>
      <c r="I110" s="3">
        <v>4.0999999999999996</v>
      </c>
    </row>
    <row r="111" spans="1:9" s="6" customFormat="1" x14ac:dyDescent="0.25">
      <c r="A111" s="6" t="s">
        <v>12</v>
      </c>
      <c r="B111" s="6" t="s">
        <v>327</v>
      </c>
      <c r="C111" s="6" t="s">
        <v>328</v>
      </c>
      <c r="D111" s="6" t="s">
        <v>142</v>
      </c>
      <c r="E111" s="6" t="s">
        <v>143</v>
      </c>
      <c r="F111" s="6" t="s">
        <v>27</v>
      </c>
      <c r="G111" s="3">
        <v>818.9</v>
      </c>
      <c r="H111" s="3">
        <v>481.6</v>
      </c>
      <c r="I111" s="3">
        <v>848.9</v>
      </c>
    </row>
    <row r="112" spans="1:9" s="6" customFormat="1" x14ac:dyDescent="0.25">
      <c r="A112" s="6" t="s">
        <v>52</v>
      </c>
      <c r="B112" s="6" t="s">
        <v>329</v>
      </c>
      <c r="C112" s="6" t="s">
        <v>330</v>
      </c>
      <c r="D112" s="6" t="s">
        <v>331</v>
      </c>
      <c r="E112" s="6" t="s">
        <v>332</v>
      </c>
      <c r="F112" s="6" t="s">
        <v>17</v>
      </c>
      <c r="G112" s="3">
        <v>287.5</v>
      </c>
      <c r="H112" s="3">
        <v>114.9</v>
      </c>
      <c r="I112" s="3">
        <v>104.7</v>
      </c>
    </row>
    <row r="113" spans="1:9" s="6" customFormat="1" x14ac:dyDescent="0.25">
      <c r="A113" s="6" t="s">
        <v>12</v>
      </c>
      <c r="B113" s="6" t="s">
        <v>333</v>
      </c>
      <c r="C113" s="6" t="s">
        <v>334</v>
      </c>
      <c r="D113" s="6" t="s">
        <v>34</v>
      </c>
      <c r="E113" s="6" t="s">
        <v>335</v>
      </c>
      <c r="F113" s="6" t="s">
        <v>22</v>
      </c>
      <c r="G113" s="3">
        <v>311.10000000000002</v>
      </c>
      <c r="H113" s="3">
        <v>203.9</v>
      </c>
      <c r="I113" s="3">
        <v>934.6</v>
      </c>
    </row>
    <row r="114" spans="1:9" s="6" customFormat="1" x14ac:dyDescent="0.25">
      <c r="A114" s="6" t="s">
        <v>39</v>
      </c>
      <c r="B114" s="6" t="s">
        <v>336</v>
      </c>
      <c r="C114" s="6" t="s">
        <v>337</v>
      </c>
      <c r="D114" s="6" t="s">
        <v>88</v>
      </c>
      <c r="E114" s="6" t="s">
        <v>338</v>
      </c>
      <c r="F114" s="6" t="s">
        <v>27</v>
      </c>
      <c r="G114" s="3">
        <v>652.79999999999995</v>
      </c>
      <c r="H114" s="3">
        <v>336.9</v>
      </c>
      <c r="I114" s="3">
        <v>363.3</v>
      </c>
    </row>
    <row r="115" spans="1:9" s="6" customFormat="1" x14ac:dyDescent="0.25">
      <c r="A115" s="6" t="s">
        <v>39</v>
      </c>
      <c r="B115" s="6" t="s">
        <v>339</v>
      </c>
      <c r="C115" s="6" t="s">
        <v>340</v>
      </c>
      <c r="D115" s="6" t="s">
        <v>34</v>
      </c>
      <c r="E115" s="6" t="s">
        <v>341</v>
      </c>
      <c r="F115" s="6" t="s">
        <v>27</v>
      </c>
      <c r="G115" s="3">
        <v>281.5</v>
      </c>
      <c r="H115" s="3">
        <v>23.8</v>
      </c>
      <c r="I115" s="3">
        <v>814.8</v>
      </c>
    </row>
    <row r="116" spans="1:9" s="6" customFormat="1" x14ac:dyDescent="0.25">
      <c r="A116" s="6" t="s">
        <v>52</v>
      </c>
      <c r="B116" s="6" t="s">
        <v>342</v>
      </c>
      <c r="C116" s="6" t="s">
        <v>343</v>
      </c>
      <c r="D116" s="6" t="s">
        <v>92</v>
      </c>
      <c r="E116" s="6">
        <v>97404</v>
      </c>
      <c r="F116" s="6" t="s">
        <v>27</v>
      </c>
      <c r="G116" s="3">
        <v>11.7</v>
      </c>
      <c r="H116" s="3">
        <v>724.8</v>
      </c>
      <c r="I116" s="3">
        <v>734.4</v>
      </c>
    </row>
    <row r="117" spans="1:9" s="6" customFormat="1" x14ac:dyDescent="0.25">
      <c r="A117" s="6" t="s">
        <v>39</v>
      </c>
      <c r="B117" s="6" t="s">
        <v>344</v>
      </c>
      <c r="C117" s="6" t="s">
        <v>345</v>
      </c>
      <c r="D117" s="6" t="s">
        <v>74</v>
      </c>
      <c r="E117" s="6" t="s">
        <v>107</v>
      </c>
      <c r="F117" s="6" t="s">
        <v>67</v>
      </c>
      <c r="G117" s="3">
        <v>874.4</v>
      </c>
      <c r="H117" s="3">
        <v>564.79999999999995</v>
      </c>
      <c r="I117" s="3">
        <v>349.8</v>
      </c>
    </row>
    <row r="118" spans="1:9" s="6" customFormat="1" x14ac:dyDescent="0.25">
      <c r="A118" s="6" t="s">
        <v>12</v>
      </c>
      <c r="B118" s="6" t="s">
        <v>346</v>
      </c>
      <c r="C118" s="6" t="s">
        <v>347</v>
      </c>
      <c r="D118" s="6" t="s">
        <v>150</v>
      </c>
      <c r="E118" s="6" t="s">
        <v>151</v>
      </c>
      <c r="F118" s="6" t="s">
        <v>43</v>
      </c>
      <c r="G118" s="3">
        <v>991.5</v>
      </c>
      <c r="H118" s="3">
        <v>849.5</v>
      </c>
      <c r="I118" s="3">
        <v>545.6</v>
      </c>
    </row>
    <row r="119" spans="1:9" s="6" customFormat="1" x14ac:dyDescent="0.25">
      <c r="A119" s="6" t="s">
        <v>39</v>
      </c>
      <c r="B119" s="6" t="s">
        <v>348</v>
      </c>
      <c r="C119" s="6" t="s">
        <v>349</v>
      </c>
      <c r="D119" s="6" t="s">
        <v>34</v>
      </c>
      <c r="E119" s="6" t="s">
        <v>163</v>
      </c>
      <c r="F119" s="6" t="s">
        <v>43</v>
      </c>
      <c r="G119" s="3">
        <v>913.3</v>
      </c>
      <c r="H119" s="3">
        <v>807</v>
      </c>
      <c r="I119" s="3">
        <v>98.5</v>
      </c>
    </row>
    <row r="120" spans="1:9" s="6" customFormat="1" x14ac:dyDescent="0.25">
      <c r="A120" s="6" t="s">
        <v>12</v>
      </c>
      <c r="B120" s="6" t="s">
        <v>350</v>
      </c>
      <c r="C120" s="6" t="s">
        <v>351</v>
      </c>
      <c r="D120" s="6" t="s">
        <v>352</v>
      </c>
      <c r="E120" s="6" t="s">
        <v>353</v>
      </c>
      <c r="F120" s="6" t="s">
        <v>43</v>
      </c>
      <c r="G120" s="3">
        <v>877.4</v>
      </c>
      <c r="H120" s="3">
        <v>896.6</v>
      </c>
      <c r="I120" s="3">
        <v>385.3</v>
      </c>
    </row>
    <row r="121" spans="1:9" s="6" customFormat="1" x14ac:dyDescent="0.25">
      <c r="A121" s="6" t="s">
        <v>12</v>
      </c>
      <c r="B121" s="6" t="s">
        <v>354</v>
      </c>
      <c r="C121" s="6" t="s">
        <v>355</v>
      </c>
      <c r="D121" s="6" t="s">
        <v>356</v>
      </c>
      <c r="E121" s="6" t="s">
        <v>357</v>
      </c>
      <c r="F121" s="6" t="s">
        <v>59</v>
      </c>
      <c r="G121" s="3">
        <v>600.6</v>
      </c>
      <c r="H121" s="3">
        <v>313.39999999999998</v>
      </c>
      <c r="I121" s="3">
        <v>532</v>
      </c>
    </row>
    <row r="122" spans="1:9" s="6" customFormat="1" x14ac:dyDescent="0.25">
      <c r="A122" s="6" t="s">
        <v>52</v>
      </c>
      <c r="B122" s="6" t="s">
        <v>358</v>
      </c>
      <c r="C122" s="6" t="s">
        <v>359</v>
      </c>
      <c r="D122" s="6" t="s">
        <v>360</v>
      </c>
      <c r="E122" s="6">
        <v>8301</v>
      </c>
      <c r="F122" s="6" t="s">
        <v>17</v>
      </c>
      <c r="G122" s="3">
        <v>19.899999999999999</v>
      </c>
      <c r="H122" s="3">
        <v>47.7</v>
      </c>
      <c r="I122" s="3">
        <v>865.1</v>
      </c>
    </row>
    <row r="123" spans="1:9" s="6" customFormat="1" x14ac:dyDescent="0.25">
      <c r="A123" s="6" t="s">
        <v>12</v>
      </c>
      <c r="B123" s="6" t="s">
        <v>361</v>
      </c>
      <c r="C123" s="6" t="s">
        <v>362</v>
      </c>
      <c r="D123" s="6" t="s">
        <v>363</v>
      </c>
      <c r="E123" s="6" t="s">
        <v>75</v>
      </c>
      <c r="F123" s="6" t="s">
        <v>17</v>
      </c>
      <c r="G123" s="3">
        <v>148.19999999999999</v>
      </c>
      <c r="H123" s="3">
        <v>611.1</v>
      </c>
      <c r="I123" s="3">
        <v>739.6</v>
      </c>
    </row>
    <row r="124" spans="1:9" s="6" customFormat="1" x14ac:dyDescent="0.25">
      <c r="A124" s="6" t="s">
        <v>52</v>
      </c>
      <c r="B124" s="6" t="s">
        <v>364</v>
      </c>
      <c r="C124" s="6" t="s">
        <v>365</v>
      </c>
      <c r="D124" s="6" t="s">
        <v>366</v>
      </c>
      <c r="E124" s="6" t="s">
        <v>367</v>
      </c>
      <c r="F124" s="6" t="s">
        <v>79</v>
      </c>
      <c r="G124" s="3">
        <v>737.6</v>
      </c>
      <c r="H124" s="3">
        <v>879.1</v>
      </c>
      <c r="I124" s="3">
        <v>711.4</v>
      </c>
    </row>
    <row r="125" spans="1:9" s="6" customFormat="1" x14ac:dyDescent="0.25">
      <c r="A125" s="6" t="s">
        <v>12</v>
      </c>
      <c r="B125" s="6" t="s">
        <v>368</v>
      </c>
      <c r="C125" s="6" t="s">
        <v>369</v>
      </c>
      <c r="D125" s="6" t="s">
        <v>370</v>
      </c>
      <c r="E125" s="6" t="s">
        <v>371</v>
      </c>
      <c r="F125" s="6" t="s">
        <v>27</v>
      </c>
      <c r="G125" s="3">
        <v>701.9</v>
      </c>
      <c r="H125" s="3">
        <v>528.70000000000005</v>
      </c>
      <c r="I125" s="3">
        <v>961.6</v>
      </c>
    </row>
    <row r="126" spans="1:9" s="6" customFormat="1" x14ac:dyDescent="0.25">
      <c r="A126" s="6" t="s">
        <v>52</v>
      </c>
      <c r="B126" s="6" t="s">
        <v>372</v>
      </c>
      <c r="C126" s="6" t="s">
        <v>373</v>
      </c>
      <c r="D126" s="6" t="s">
        <v>374</v>
      </c>
      <c r="E126" s="6">
        <v>92591</v>
      </c>
      <c r="F126" s="6" t="s">
        <v>17</v>
      </c>
      <c r="G126" s="3">
        <v>911.6</v>
      </c>
      <c r="H126" s="3">
        <v>486.8</v>
      </c>
      <c r="I126" s="3">
        <v>725.4</v>
      </c>
    </row>
    <row r="127" spans="1:9" s="6" customFormat="1" x14ac:dyDescent="0.25">
      <c r="A127" s="6" t="s">
        <v>12</v>
      </c>
      <c r="B127" s="6" t="s">
        <v>375</v>
      </c>
      <c r="C127" s="6" t="s">
        <v>376</v>
      </c>
      <c r="D127" s="6" t="s">
        <v>360</v>
      </c>
      <c r="E127" s="6" t="s">
        <v>377</v>
      </c>
      <c r="F127" s="6" t="s">
        <v>51</v>
      </c>
      <c r="G127" s="3">
        <v>346.7</v>
      </c>
      <c r="H127" s="3">
        <v>209.2</v>
      </c>
      <c r="I127" s="3">
        <v>346.8</v>
      </c>
    </row>
    <row r="128" spans="1:9" s="6" customFormat="1" x14ac:dyDescent="0.25">
      <c r="A128" s="6" t="s">
        <v>39</v>
      </c>
      <c r="B128" s="6" t="s">
        <v>378</v>
      </c>
      <c r="C128" s="6" t="s">
        <v>379</v>
      </c>
      <c r="D128" s="6" t="s">
        <v>380</v>
      </c>
      <c r="E128" s="6" t="s">
        <v>381</v>
      </c>
      <c r="F128" s="6" t="s">
        <v>43</v>
      </c>
      <c r="G128" s="3">
        <v>183.9</v>
      </c>
      <c r="H128" s="3">
        <v>490.5</v>
      </c>
      <c r="I128" s="3">
        <v>291</v>
      </c>
    </row>
    <row r="129" spans="1:9" s="6" customFormat="1" x14ac:dyDescent="0.25">
      <c r="A129" s="6" t="s">
        <v>12</v>
      </c>
      <c r="B129" s="6" t="s">
        <v>382</v>
      </c>
      <c r="C129" s="6" t="s">
        <v>383</v>
      </c>
      <c r="D129" s="6" t="s">
        <v>34</v>
      </c>
      <c r="E129" s="6" t="s">
        <v>66</v>
      </c>
      <c r="F129" s="6" t="s">
        <v>27</v>
      </c>
      <c r="G129" s="3">
        <v>969.7</v>
      </c>
      <c r="H129" s="3">
        <v>212.3</v>
      </c>
      <c r="I129" s="3">
        <v>284</v>
      </c>
    </row>
    <row r="130" spans="1:9" s="6" customFormat="1" x14ac:dyDescent="0.25">
      <c r="A130" s="6" t="s">
        <v>12</v>
      </c>
      <c r="B130" s="6" t="s">
        <v>384</v>
      </c>
      <c r="C130" s="6" t="s">
        <v>385</v>
      </c>
      <c r="D130" s="6" t="s">
        <v>386</v>
      </c>
      <c r="E130" s="6">
        <v>85101</v>
      </c>
      <c r="F130" s="6" t="s">
        <v>64</v>
      </c>
      <c r="G130" s="3">
        <v>955.7</v>
      </c>
      <c r="H130" s="3">
        <v>610.6</v>
      </c>
      <c r="I130" s="3">
        <v>438.3</v>
      </c>
    </row>
    <row r="131" spans="1:9" s="6" customFormat="1" x14ac:dyDescent="0.25">
      <c r="A131" s="6" t="s">
        <v>12</v>
      </c>
      <c r="B131" s="6" t="s">
        <v>387</v>
      </c>
      <c r="C131" s="6" t="s">
        <v>388</v>
      </c>
      <c r="D131" s="6" t="s">
        <v>389</v>
      </c>
      <c r="E131" s="6" t="s">
        <v>390</v>
      </c>
      <c r="F131" s="6" t="s">
        <v>22</v>
      </c>
      <c r="G131" s="3">
        <v>180.8</v>
      </c>
      <c r="H131" s="3">
        <v>667.7</v>
      </c>
      <c r="I131" s="3">
        <v>760.5</v>
      </c>
    </row>
    <row r="132" spans="1:9" s="6" customFormat="1" x14ac:dyDescent="0.25">
      <c r="A132" s="6" t="s">
        <v>12</v>
      </c>
      <c r="B132" s="6" t="s">
        <v>391</v>
      </c>
      <c r="C132" s="6" t="s">
        <v>392</v>
      </c>
      <c r="D132" s="6" t="s">
        <v>393</v>
      </c>
      <c r="E132" s="6" t="s">
        <v>394</v>
      </c>
      <c r="F132" s="6" t="s">
        <v>22</v>
      </c>
      <c r="G132" s="3">
        <v>72.2</v>
      </c>
      <c r="H132" s="3">
        <v>820.3</v>
      </c>
      <c r="I132" s="3">
        <v>357.1</v>
      </c>
    </row>
    <row r="133" spans="1:9" s="6" customFormat="1" x14ac:dyDescent="0.25">
      <c r="A133" s="6" t="s">
        <v>12</v>
      </c>
      <c r="B133" s="6" t="s">
        <v>395</v>
      </c>
      <c r="C133" s="6" t="s">
        <v>396</v>
      </c>
      <c r="D133" s="6" t="s">
        <v>397</v>
      </c>
      <c r="E133" s="6">
        <v>92101</v>
      </c>
      <c r="F133" s="6" t="s">
        <v>17</v>
      </c>
      <c r="G133" s="3">
        <v>884.7</v>
      </c>
      <c r="H133" s="3">
        <v>638.79999999999995</v>
      </c>
      <c r="I133" s="3">
        <v>424.9</v>
      </c>
    </row>
    <row r="134" spans="1:9" s="6" customFormat="1" x14ac:dyDescent="0.25">
      <c r="A134" s="6" t="s">
        <v>12</v>
      </c>
      <c r="B134" s="6" t="s">
        <v>398</v>
      </c>
      <c r="C134" s="6" t="s">
        <v>399</v>
      </c>
      <c r="D134" s="6" t="s">
        <v>92</v>
      </c>
      <c r="E134" s="6" t="s">
        <v>93</v>
      </c>
      <c r="F134" s="6" t="s">
        <v>43</v>
      </c>
      <c r="G134" s="3">
        <v>422.8</v>
      </c>
      <c r="H134" s="3">
        <v>399.7</v>
      </c>
      <c r="I134" s="3">
        <v>337.4</v>
      </c>
    </row>
    <row r="135" spans="1:9" s="6" customFormat="1" x14ac:dyDescent="0.25">
      <c r="A135" s="6" t="s">
        <v>12</v>
      </c>
      <c r="B135" s="6" t="s">
        <v>400</v>
      </c>
      <c r="C135" s="6" t="s">
        <v>401</v>
      </c>
      <c r="D135" s="6" t="s">
        <v>402</v>
      </c>
      <c r="E135" s="6" t="s">
        <v>403</v>
      </c>
      <c r="F135" s="6" t="s">
        <v>43</v>
      </c>
      <c r="G135" s="3">
        <v>556.6</v>
      </c>
      <c r="H135" s="3">
        <v>318.8</v>
      </c>
      <c r="I135" s="3">
        <v>604.4</v>
      </c>
    </row>
    <row r="136" spans="1:9" s="6" customFormat="1" x14ac:dyDescent="0.25">
      <c r="A136" s="6" t="s">
        <v>12</v>
      </c>
      <c r="B136" s="6" t="s">
        <v>404</v>
      </c>
      <c r="C136" s="6" t="s">
        <v>405</v>
      </c>
      <c r="D136" s="6" t="s">
        <v>406</v>
      </c>
      <c r="E136" s="6" t="s">
        <v>407</v>
      </c>
      <c r="F136" s="6" t="s">
        <v>43</v>
      </c>
      <c r="G136" s="3">
        <v>885.4</v>
      </c>
      <c r="H136" s="3">
        <v>904.8</v>
      </c>
      <c r="I136" s="3">
        <v>689.3</v>
      </c>
    </row>
    <row r="137" spans="1:9" s="6" customFormat="1" x14ac:dyDescent="0.25">
      <c r="A137" s="6" t="s">
        <v>12</v>
      </c>
      <c r="B137" s="6" t="s">
        <v>408</v>
      </c>
      <c r="C137" s="6" t="s">
        <v>409</v>
      </c>
      <c r="D137" s="6" t="s">
        <v>410</v>
      </c>
      <c r="E137" s="6">
        <v>8901</v>
      </c>
      <c r="F137" s="6" t="s">
        <v>43</v>
      </c>
      <c r="G137" s="3">
        <v>866.5</v>
      </c>
      <c r="H137" s="3">
        <v>556.79999999999995</v>
      </c>
      <c r="I137" s="3">
        <v>323.89999999999998</v>
      </c>
    </row>
    <row r="138" spans="1:9" s="6" customFormat="1" x14ac:dyDescent="0.25">
      <c r="A138" s="6" t="s">
        <v>12</v>
      </c>
      <c r="B138" s="6" t="s">
        <v>411</v>
      </c>
      <c r="C138" s="6" t="s">
        <v>412</v>
      </c>
      <c r="D138" s="6" t="s">
        <v>274</v>
      </c>
      <c r="E138" s="6" t="s">
        <v>413</v>
      </c>
      <c r="F138" s="6" t="s">
        <v>43</v>
      </c>
      <c r="G138" s="3">
        <v>204.7</v>
      </c>
      <c r="H138" s="3">
        <v>480.4</v>
      </c>
      <c r="I138" s="3">
        <v>789.7</v>
      </c>
    </row>
    <row r="139" spans="1:9" s="6" customFormat="1" x14ac:dyDescent="0.25">
      <c r="A139" s="6" t="s">
        <v>12</v>
      </c>
      <c r="B139" s="6" t="s">
        <v>414</v>
      </c>
      <c r="C139" s="6" t="s">
        <v>415</v>
      </c>
      <c r="D139" s="6" t="s">
        <v>416</v>
      </c>
      <c r="E139" s="6" t="s">
        <v>417</v>
      </c>
      <c r="F139" s="6" t="s">
        <v>27</v>
      </c>
      <c r="G139" s="3">
        <v>505.3</v>
      </c>
      <c r="H139" s="3">
        <v>313.2</v>
      </c>
      <c r="I139" s="3">
        <v>726.7</v>
      </c>
    </row>
    <row r="140" spans="1:9" s="6" customFormat="1" x14ac:dyDescent="0.25">
      <c r="A140" s="6" t="s">
        <v>12</v>
      </c>
      <c r="B140" s="6" t="s">
        <v>418</v>
      </c>
      <c r="C140" s="6" t="s">
        <v>419</v>
      </c>
      <c r="D140" s="6" t="s">
        <v>420</v>
      </c>
      <c r="E140" s="6" t="s">
        <v>421</v>
      </c>
      <c r="F140" s="6" t="s">
        <v>43</v>
      </c>
      <c r="G140" s="3">
        <v>720.4</v>
      </c>
      <c r="H140" s="3">
        <v>461.5</v>
      </c>
      <c r="I140" s="3">
        <v>361</v>
      </c>
    </row>
    <row r="141" spans="1:9" s="6" customFormat="1" x14ac:dyDescent="0.25">
      <c r="A141" s="6" t="s">
        <v>12</v>
      </c>
      <c r="B141" s="6" t="s">
        <v>422</v>
      </c>
      <c r="C141" s="6" t="s">
        <v>423</v>
      </c>
      <c r="D141" s="6" t="s">
        <v>424</v>
      </c>
      <c r="E141" s="6" t="s">
        <v>425</v>
      </c>
      <c r="F141" s="6" t="s">
        <v>27</v>
      </c>
      <c r="G141" s="3">
        <v>523.20000000000005</v>
      </c>
      <c r="H141" s="3">
        <v>179.5</v>
      </c>
      <c r="I141" s="3">
        <v>194.7</v>
      </c>
    </row>
    <row r="142" spans="1:9" s="6" customFormat="1" x14ac:dyDescent="0.25">
      <c r="A142" s="6" t="s">
        <v>12</v>
      </c>
      <c r="B142" s="6" t="s">
        <v>426</v>
      </c>
      <c r="C142" s="6" t="s">
        <v>427</v>
      </c>
      <c r="D142" s="6" t="s">
        <v>317</v>
      </c>
      <c r="E142" s="6" t="s">
        <v>318</v>
      </c>
      <c r="F142" s="6" t="s">
        <v>27</v>
      </c>
      <c r="G142" s="3">
        <v>467.3</v>
      </c>
      <c r="H142" s="3">
        <v>117</v>
      </c>
      <c r="I142" s="3">
        <v>603.29999999999995</v>
      </c>
    </row>
    <row r="143" spans="1:9" s="6" customFormat="1" x14ac:dyDescent="0.25">
      <c r="A143" s="6" t="s">
        <v>12</v>
      </c>
      <c r="B143" s="6" t="s">
        <v>428</v>
      </c>
      <c r="C143" s="6" t="s">
        <v>429</v>
      </c>
      <c r="D143" s="6" t="s">
        <v>25</v>
      </c>
      <c r="E143" s="6" t="s">
        <v>26</v>
      </c>
      <c r="F143" s="6" t="s">
        <v>79</v>
      </c>
      <c r="G143" s="3">
        <v>815.8</v>
      </c>
      <c r="H143" s="3">
        <v>148.69999999999999</v>
      </c>
      <c r="I143" s="3">
        <v>468.1</v>
      </c>
    </row>
    <row r="144" spans="1:9" s="6" customFormat="1" x14ac:dyDescent="0.25">
      <c r="A144" s="6" t="s">
        <v>12</v>
      </c>
      <c r="B144" s="6" t="s">
        <v>430</v>
      </c>
      <c r="C144" s="6" t="s">
        <v>431</v>
      </c>
      <c r="D144" s="6" t="s">
        <v>432</v>
      </c>
      <c r="E144" s="6" t="s">
        <v>433</v>
      </c>
      <c r="F144" s="6" t="s">
        <v>43</v>
      </c>
      <c r="G144" s="3">
        <v>66</v>
      </c>
      <c r="H144" s="3">
        <v>157.4</v>
      </c>
      <c r="I144" s="3">
        <v>132.69999999999999</v>
      </c>
    </row>
    <row r="145" spans="1:9" s="6" customFormat="1" x14ac:dyDescent="0.25">
      <c r="A145" s="6" t="s">
        <v>12</v>
      </c>
      <c r="B145" s="6" t="s">
        <v>434</v>
      </c>
      <c r="C145" s="6" t="s">
        <v>435</v>
      </c>
      <c r="D145" s="6" t="s">
        <v>360</v>
      </c>
      <c r="E145" s="6">
        <v>8301</v>
      </c>
      <c r="F145" s="6" t="s">
        <v>17</v>
      </c>
      <c r="G145" s="3">
        <v>764.9</v>
      </c>
      <c r="H145" s="3">
        <v>987.3</v>
      </c>
      <c r="I145" s="3">
        <v>656.5</v>
      </c>
    </row>
    <row r="146" spans="1:9" s="6" customFormat="1" x14ac:dyDescent="0.25">
      <c r="A146" s="6" t="s">
        <v>12</v>
      </c>
      <c r="B146" s="6" t="s">
        <v>436</v>
      </c>
      <c r="C146" s="6" t="s">
        <v>437</v>
      </c>
      <c r="D146" s="6" t="s">
        <v>438</v>
      </c>
      <c r="E146" s="6" t="s">
        <v>439</v>
      </c>
      <c r="F146" s="6" t="s">
        <v>43</v>
      </c>
      <c r="G146" s="3">
        <v>575.9</v>
      </c>
      <c r="H146" s="3">
        <v>944.4</v>
      </c>
      <c r="I146" s="3">
        <v>718.6</v>
      </c>
    </row>
    <row r="147" spans="1:9" s="6" customFormat="1" x14ac:dyDescent="0.25">
      <c r="A147" s="6" t="s">
        <v>12</v>
      </c>
      <c r="B147" s="6" t="s">
        <v>440</v>
      </c>
      <c r="C147" s="6" t="s">
        <v>415</v>
      </c>
      <c r="D147" s="6" t="s">
        <v>441</v>
      </c>
      <c r="E147" s="6" t="s">
        <v>442</v>
      </c>
      <c r="F147" s="6" t="s">
        <v>43</v>
      </c>
      <c r="G147" s="3">
        <v>635.5</v>
      </c>
      <c r="H147" s="3">
        <v>397</v>
      </c>
      <c r="I147" s="3">
        <v>456.1</v>
      </c>
    </row>
    <row r="148" spans="1:9" s="6" customFormat="1" x14ac:dyDescent="0.25">
      <c r="A148" s="6" t="s">
        <v>12</v>
      </c>
      <c r="B148" s="6" t="s">
        <v>443</v>
      </c>
      <c r="C148" s="6" t="s">
        <v>444</v>
      </c>
      <c r="D148" s="6" t="s">
        <v>402</v>
      </c>
      <c r="E148" s="6" t="s">
        <v>445</v>
      </c>
      <c r="F148" s="6" t="s">
        <v>27</v>
      </c>
      <c r="G148" s="3">
        <v>937.1</v>
      </c>
      <c r="H148" s="3">
        <v>176.6</v>
      </c>
      <c r="I148" s="3">
        <v>114.1</v>
      </c>
    </row>
    <row r="149" spans="1:9" s="6" customFormat="1" x14ac:dyDescent="0.25">
      <c r="A149" s="6" t="s">
        <v>12</v>
      </c>
      <c r="B149" s="6" t="s">
        <v>446</v>
      </c>
      <c r="C149" s="6" t="s">
        <v>447</v>
      </c>
      <c r="D149" s="6" t="s">
        <v>448</v>
      </c>
      <c r="E149" s="6" t="s">
        <v>449</v>
      </c>
      <c r="F149" s="6" t="s">
        <v>17</v>
      </c>
      <c r="G149" s="3">
        <v>49.6</v>
      </c>
      <c r="H149" s="3">
        <v>750.3</v>
      </c>
      <c r="I149" s="3">
        <v>438</v>
      </c>
    </row>
    <row r="150" spans="1:9" s="6" customFormat="1" x14ac:dyDescent="0.25">
      <c r="A150" s="6" t="s">
        <v>12</v>
      </c>
      <c r="B150" s="6" t="s">
        <v>450</v>
      </c>
      <c r="C150" s="6" t="s">
        <v>451</v>
      </c>
      <c r="D150" s="6" t="s">
        <v>25</v>
      </c>
      <c r="E150" s="6">
        <v>8001</v>
      </c>
      <c r="F150" s="6" t="s">
        <v>22</v>
      </c>
      <c r="G150" s="3">
        <v>914.8</v>
      </c>
      <c r="H150" s="3">
        <v>271.2</v>
      </c>
      <c r="I150" s="3">
        <v>787.6</v>
      </c>
    </row>
    <row r="151" spans="1:9" s="6" customFormat="1" x14ac:dyDescent="0.25">
      <c r="A151" s="6" t="s">
        <v>52</v>
      </c>
      <c r="B151" s="6" t="s">
        <v>452</v>
      </c>
      <c r="C151" s="6" t="s">
        <v>453</v>
      </c>
      <c r="D151" s="6" t="s">
        <v>454</v>
      </c>
      <c r="E151" s="6" t="s">
        <v>455</v>
      </c>
      <c r="F151" s="6" t="s">
        <v>43</v>
      </c>
      <c r="G151" s="3">
        <v>783.2</v>
      </c>
      <c r="H151" s="3">
        <v>608.20000000000005</v>
      </c>
      <c r="I151" s="3">
        <v>995.8</v>
      </c>
    </row>
    <row r="152" spans="1:9" s="6" customFormat="1" x14ac:dyDescent="0.25">
      <c r="A152" s="6" t="s">
        <v>12</v>
      </c>
      <c r="B152" s="6" t="s">
        <v>456</v>
      </c>
      <c r="C152" s="6" t="s">
        <v>457</v>
      </c>
      <c r="D152" s="6" t="s">
        <v>34</v>
      </c>
      <c r="E152" s="6" t="s">
        <v>458</v>
      </c>
      <c r="F152" s="6" t="s">
        <v>27</v>
      </c>
      <c r="G152" s="3">
        <v>686.3</v>
      </c>
      <c r="H152" s="3">
        <v>825.7</v>
      </c>
      <c r="I152" s="3">
        <v>972.4</v>
      </c>
    </row>
    <row r="153" spans="1:9" s="6" customFormat="1" x14ac:dyDescent="0.25">
      <c r="A153" s="6" t="s">
        <v>12</v>
      </c>
      <c r="B153" s="6" t="s">
        <v>459</v>
      </c>
      <c r="C153" s="6" t="s">
        <v>460</v>
      </c>
      <c r="D153" s="6" t="s">
        <v>461</v>
      </c>
      <c r="E153" s="6" t="s">
        <v>462</v>
      </c>
      <c r="F153" s="6" t="s">
        <v>79</v>
      </c>
      <c r="G153" s="3">
        <v>490</v>
      </c>
      <c r="H153" s="3">
        <v>226.2</v>
      </c>
      <c r="I153" s="3">
        <v>39.4</v>
      </c>
    </row>
    <row r="154" spans="1:9" s="6" customFormat="1" x14ac:dyDescent="0.25">
      <c r="A154" s="6" t="s">
        <v>12</v>
      </c>
      <c r="B154" s="6" t="s">
        <v>463</v>
      </c>
      <c r="C154" s="6" t="s">
        <v>464</v>
      </c>
      <c r="D154" s="6" t="s">
        <v>465</v>
      </c>
      <c r="E154" s="6" t="s">
        <v>466</v>
      </c>
      <c r="F154" s="6" t="s">
        <v>43</v>
      </c>
      <c r="G154" s="3">
        <v>721.7</v>
      </c>
      <c r="H154" s="3">
        <v>664.9</v>
      </c>
      <c r="I154" s="3">
        <v>138.6</v>
      </c>
    </row>
    <row r="155" spans="1:9" s="6" customFormat="1" x14ac:dyDescent="0.25">
      <c r="A155" s="6" t="s">
        <v>52</v>
      </c>
      <c r="B155" s="6" t="s">
        <v>467</v>
      </c>
      <c r="C155" s="6" t="s">
        <v>468</v>
      </c>
      <c r="D155" s="6" t="s">
        <v>469</v>
      </c>
      <c r="E155" s="6" t="s">
        <v>470</v>
      </c>
      <c r="F155" s="6" t="s">
        <v>51</v>
      </c>
      <c r="G155" s="3">
        <v>155.5</v>
      </c>
      <c r="H155" s="3">
        <v>281.2</v>
      </c>
      <c r="I155" s="3">
        <v>208.5</v>
      </c>
    </row>
    <row r="156" spans="1:9" s="6" customFormat="1" x14ac:dyDescent="0.25">
      <c r="A156" s="6" t="s">
        <v>12</v>
      </c>
      <c r="B156" s="6" t="s">
        <v>471</v>
      </c>
      <c r="C156" s="6" t="s">
        <v>472</v>
      </c>
      <c r="D156" s="6" t="s">
        <v>473</v>
      </c>
      <c r="E156" s="6">
        <v>98055</v>
      </c>
      <c r="F156" s="6" t="s">
        <v>43</v>
      </c>
      <c r="G156" s="3">
        <v>487.8</v>
      </c>
      <c r="H156" s="3">
        <v>560.29999999999995</v>
      </c>
      <c r="I156" s="3">
        <v>982.2</v>
      </c>
    </row>
    <row r="157" spans="1:9" s="6" customFormat="1" x14ac:dyDescent="0.25">
      <c r="A157" s="6" t="s">
        <v>12</v>
      </c>
      <c r="B157" s="6" t="s">
        <v>474</v>
      </c>
      <c r="C157" s="6" t="s">
        <v>475</v>
      </c>
      <c r="D157" s="6" t="s">
        <v>476</v>
      </c>
      <c r="E157" s="6" t="s">
        <v>477</v>
      </c>
      <c r="F157" s="6" t="s">
        <v>79</v>
      </c>
      <c r="G157" s="3">
        <v>823.6</v>
      </c>
      <c r="H157" s="3">
        <v>267.8</v>
      </c>
      <c r="I157" s="3">
        <v>211.8</v>
      </c>
    </row>
    <row r="158" spans="1:9" s="6" customFormat="1" x14ac:dyDescent="0.25">
      <c r="A158" s="6" t="s">
        <v>478</v>
      </c>
      <c r="B158" s="6" t="s">
        <v>479</v>
      </c>
      <c r="C158" s="6" t="s">
        <v>480</v>
      </c>
      <c r="D158" s="6" t="s">
        <v>481</v>
      </c>
      <c r="E158" s="6">
        <v>81103</v>
      </c>
      <c r="F158" s="6" t="s">
        <v>27</v>
      </c>
      <c r="G158" s="3">
        <v>984.5</v>
      </c>
      <c r="H158" s="3">
        <v>403</v>
      </c>
      <c r="I158" s="3">
        <v>48.5</v>
      </c>
    </row>
    <row r="159" spans="1:9" s="6" customFormat="1" x14ac:dyDescent="0.25">
      <c r="A159" s="6" t="s">
        <v>52</v>
      </c>
      <c r="B159" s="6" t="s">
        <v>482</v>
      </c>
      <c r="C159" s="6" t="s">
        <v>483</v>
      </c>
      <c r="D159" s="6" t="s">
        <v>92</v>
      </c>
      <c r="E159" s="6">
        <v>97401</v>
      </c>
      <c r="F159" s="6" t="s">
        <v>17</v>
      </c>
      <c r="G159" s="3">
        <v>674.8</v>
      </c>
      <c r="H159" s="3">
        <v>895.3</v>
      </c>
      <c r="I159" s="3">
        <v>67.7</v>
      </c>
    </row>
    <row r="160" spans="1:9" s="6" customFormat="1" x14ac:dyDescent="0.25">
      <c r="A160" s="6" t="s">
        <v>52</v>
      </c>
      <c r="B160" s="6" t="s">
        <v>484</v>
      </c>
      <c r="C160" s="6" t="s">
        <v>485</v>
      </c>
      <c r="D160" s="6" t="s">
        <v>486</v>
      </c>
      <c r="E160" s="6">
        <v>1841</v>
      </c>
      <c r="F160" s="6" t="s">
        <v>17</v>
      </c>
      <c r="G160" s="3">
        <v>607.6</v>
      </c>
      <c r="H160" s="3">
        <v>264.89999999999998</v>
      </c>
      <c r="I160" s="3">
        <v>799</v>
      </c>
    </row>
    <row r="161" spans="1:9" s="6" customFormat="1" x14ac:dyDescent="0.25">
      <c r="A161" s="6" t="s">
        <v>12</v>
      </c>
      <c r="B161" s="6" t="s">
        <v>487</v>
      </c>
      <c r="C161" s="6" t="s">
        <v>488</v>
      </c>
      <c r="D161" s="6" t="s">
        <v>386</v>
      </c>
      <c r="E161" s="6" t="s">
        <v>35</v>
      </c>
      <c r="F161" s="6" t="s">
        <v>22</v>
      </c>
      <c r="G161" s="3">
        <v>837.2</v>
      </c>
      <c r="H161" s="3">
        <v>897.5</v>
      </c>
      <c r="I161" s="3">
        <v>978.8</v>
      </c>
    </row>
    <row r="162" spans="1:9" s="6" customFormat="1" x14ac:dyDescent="0.25">
      <c r="A162" s="6" t="s">
        <v>12</v>
      </c>
      <c r="B162" s="6" t="s">
        <v>489</v>
      </c>
      <c r="C162" s="6" t="s">
        <v>490</v>
      </c>
      <c r="D162" s="6" t="s">
        <v>317</v>
      </c>
      <c r="E162" s="6">
        <v>5801</v>
      </c>
      <c r="F162" s="6" t="s">
        <v>79</v>
      </c>
      <c r="G162" s="3">
        <v>870.3</v>
      </c>
      <c r="H162" s="3">
        <v>539.70000000000005</v>
      </c>
      <c r="I162" s="3">
        <v>63.3</v>
      </c>
    </row>
    <row r="163" spans="1:9" s="6" customFormat="1" x14ac:dyDescent="0.25">
      <c r="A163" s="6" t="s">
        <v>12</v>
      </c>
      <c r="B163" s="6" t="s">
        <v>491</v>
      </c>
      <c r="C163" s="6" t="s">
        <v>492</v>
      </c>
      <c r="D163" s="6" t="s">
        <v>34</v>
      </c>
      <c r="E163" s="6">
        <v>85103</v>
      </c>
      <c r="F163" s="6" t="s">
        <v>79</v>
      </c>
      <c r="G163" s="3">
        <v>530.20000000000005</v>
      </c>
      <c r="H163" s="3">
        <v>774.2</v>
      </c>
      <c r="I163" s="3">
        <v>4</v>
      </c>
    </row>
    <row r="164" spans="1:9" s="6" customFormat="1" x14ac:dyDescent="0.25">
      <c r="A164" s="6" t="s">
        <v>12</v>
      </c>
      <c r="B164" s="6" t="s">
        <v>493</v>
      </c>
      <c r="C164" s="6" t="s">
        <v>494</v>
      </c>
      <c r="D164" s="6" t="s">
        <v>74</v>
      </c>
      <c r="E164" s="6" t="s">
        <v>107</v>
      </c>
      <c r="F164" s="6" t="s">
        <v>51</v>
      </c>
      <c r="G164" s="3">
        <v>603</v>
      </c>
      <c r="H164" s="3">
        <v>784.4</v>
      </c>
      <c r="I164" s="3">
        <v>86.8</v>
      </c>
    </row>
    <row r="165" spans="1:9" s="6" customFormat="1" x14ac:dyDescent="0.25">
      <c r="A165" s="6" t="s">
        <v>12</v>
      </c>
      <c r="B165" s="6" t="s">
        <v>495</v>
      </c>
      <c r="C165" s="6" t="s">
        <v>496</v>
      </c>
      <c r="D165" s="6" t="s">
        <v>228</v>
      </c>
      <c r="E165" s="6" t="s">
        <v>497</v>
      </c>
      <c r="F165" s="6" t="s">
        <v>27</v>
      </c>
      <c r="G165" s="3">
        <v>402.6</v>
      </c>
      <c r="H165" s="3">
        <v>732.7</v>
      </c>
      <c r="I165" s="3">
        <v>443.5</v>
      </c>
    </row>
    <row r="166" spans="1:9" s="6" customFormat="1" x14ac:dyDescent="0.25">
      <c r="A166" s="6" t="s">
        <v>12</v>
      </c>
      <c r="B166" s="6" t="s">
        <v>498</v>
      </c>
      <c r="C166" s="6" t="s">
        <v>499</v>
      </c>
      <c r="D166" s="6" t="s">
        <v>74</v>
      </c>
      <c r="E166" s="6">
        <v>4001</v>
      </c>
      <c r="F166" s="6" t="s">
        <v>43</v>
      </c>
      <c r="G166" s="3">
        <v>375.6</v>
      </c>
      <c r="H166" s="3">
        <v>550.20000000000005</v>
      </c>
      <c r="I166" s="3">
        <v>612.1</v>
      </c>
    </row>
    <row r="167" spans="1:9" s="6" customFormat="1" x14ac:dyDescent="0.25">
      <c r="A167" s="6" t="s">
        <v>12</v>
      </c>
      <c r="B167" s="6" t="s">
        <v>500</v>
      </c>
      <c r="C167" s="6" t="s">
        <v>501</v>
      </c>
      <c r="D167" s="6" t="s">
        <v>252</v>
      </c>
      <c r="E167" s="6" t="s">
        <v>314</v>
      </c>
      <c r="F167" s="6" t="s">
        <v>27</v>
      </c>
      <c r="G167" s="3">
        <v>798.1</v>
      </c>
      <c r="H167" s="3">
        <v>250.9</v>
      </c>
      <c r="I167" s="3">
        <v>824.4</v>
      </c>
    </row>
    <row r="168" spans="1:9" s="6" customFormat="1" x14ac:dyDescent="0.25">
      <c r="A168" s="6" t="s">
        <v>12</v>
      </c>
      <c r="B168" s="6" t="s">
        <v>502</v>
      </c>
      <c r="C168" s="6" t="s">
        <v>503</v>
      </c>
      <c r="D168" s="6" t="s">
        <v>183</v>
      </c>
      <c r="E168" s="6" t="s">
        <v>184</v>
      </c>
      <c r="F168" s="6" t="s">
        <v>64</v>
      </c>
      <c r="G168" s="3">
        <v>177.4</v>
      </c>
      <c r="H168" s="3">
        <v>890.3</v>
      </c>
      <c r="I168" s="3">
        <v>722.9</v>
      </c>
    </row>
    <row r="169" spans="1:9" s="6" customFormat="1" x14ac:dyDescent="0.25">
      <c r="A169" s="6" t="s">
        <v>12</v>
      </c>
      <c r="B169" s="6" t="s">
        <v>504</v>
      </c>
      <c r="C169" s="6" t="s">
        <v>505</v>
      </c>
      <c r="D169" s="6" t="s">
        <v>34</v>
      </c>
      <c r="E169" s="6" t="s">
        <v>506</v>
      </c>
      <c r="F169" s="6" t="s">
        <v>27</v>
      </c>
      <c r="G169" s="3">
        <v>655.8</v>
      </c>
      <c r="H169" s="3">
        <v>740.1</v>
      </c>
      <c r="I169" s="3">
        <v>159</v>
      </c>
    </row>
    <row r="170" spans="1:9" s="6" customFormat="1" x14ac:dyDescent="0.25">
      <c r="A170" s="6" t="s">
        <v>12</v>
      </c>
      <c r="B170" s="6" t="s">
        <v>507</v>
      </c>
      <c r="C170" s="6" t="s">
        <v>508</v>
      </c>
      <c r="D170" s="6" t="s">
        <v>34</v>
      </c>
      <c r="E170" s="6" t="s">
        <v>256</v>
      </c>
      <c r="F170" s="6" t="s">
        <v>27</v>
      </c>
      <c r="G170" s="3">
        <v>525.70000000000005</v>
      </c>
      <c r="H170" s="3">
        <v>118.6</v>
      </c>
      <c r="I170" s="3">
        <v>867.2</v>
      </c>
    </row>
    <row r="171" spans="1:9" s="6" customFormat="1" x14ac:dyDescent="0.25">
      <c r="A171" s="6" t="s">
        <v>12</v>
      </c>
      <c r="B171" s="6" t="s">
        <v>1155</v>
      </c>
      <c r="C171" s="6" t="s">
        <v>509</v>
      </c>
      <c r="D171" s="6" t="s">
        <v>34</v>
      </c>
      <c r="E171" s="6" t="s">
        <v>335</v>
      </c>
      <c r="F171" s="6" t="s">
        <v>177</v>
      </c>
      <c r="G171" s="3">
        <v>703.1</v>
      </c>
      <c r="H171" s="3">
        <v>845.3</v>
      </c>
      <c r="I171" s="3">
        <v>494</v>
      </c>
    </row>
    <row r="172" spans="1:9" s="6" customFormat="1" x14ac:dyDescent="0.25">
      <c r="A172" s="6" t="s">
        <v>12</v>
      </c>
      <c r="B172" s="6" t="s">
        <v>510</v>
      </c>
      <c r="C172" s="6" t="s">
        <v>511</v>
      </c>
      <c r="D172" s="6" t="s">
        <v>432</v>
      </c>
      <c r="E172" s="6">
        <v>3401</v>
      </c>
      <c r="F172" s="6" t="s">
        <v>27</v>
      </c>
      <c r="G172" s="3">
        <v>6.2</v>
      </c>
      <c r="H172" s="3">
        <v>771.4</v>
      </c>
      <c r="I172" s="3">
        <v>143.30000000000001</v>
      </c>
    </row>
    <row r="173" spans="1:9" s="6" customFormat="1" x14ac:dyDescent="0.25">
      <c r="A173" s="6" t="s">
        <v>12</v>
      </c>
      <c r="B173" s="6" t="s">
        <v>512</v>
      </c>
      <c r="C173" s="6" t="s">
        <v>513</v>
      </c>
      <c r="D173" s="6" t="s">
        <v>92</v>
      </c>
      <c r="E173" s="6" t="s">
        <v>514</v>
      </c>
      <c r="F173" s="6" t="s">
        <v>27</v>
      </c>
      <c r="G173" s="3">
        <v>733.9</v>
      </c>
      <c r="H173" s="3">
        <v>423.9</v>
      </c>
      <c r="I173" s="3">
        <v>86.5</v>
      </c>
    </row>
    <row r="174" spans="1:9" s="6" customFormat="1" x14ac:dyDescent="0.25">
      <c r="A174" s="6" t="s">
        <v>12</v>
      </c>
      <c r="B174" s="6" t="s">
        <v>515</v>
      </c>
      <c r="C174" s="6" t="s">
        <v>516</v>
      </c>
      <c r="D174" s="6" t="s">
        <v>65</v>
      </c>
      <c r="E174" s="6" t="s">
        <v>517</v>
      </c>
      <c r="F174" s="6" t="s">
        <v>79</v>
      </c>
      <c r="G174" s="3">
        <v>65.3</v>
      </c>
      <c r="H174" s="3">
        <v>258.60000000000002</v>
      </c>
      <c r="I174" s="3">
        <v>629.70000000000005</v>
      </c>
    </row>
    <row r="175" spans="1:9" s="6" customFormat="1" x14ac:dyDescent="0.25">
      <c r="A175" s="6" t="s">
        <v>12</v>
      </c>
      <c r="B175" s="6" t="s">
        <v>518</v>
      </c>
      <c r="C175" s="6" t="s">
        <v>519</v>
      </c>
      <c r="D175" s="6" t="s">
        <v>370</v>
      </c>
      <c r="E175" s="6">
        <v>82005</v>
      </c>
      <c r="F175" s="6" t="s">
        <v>27</v>
      </c>
      <c r="G175" s="3">
        <v>46.4</v>
      </c>
      <c r="H175" s="3">
        <v>590.6</v>
      </c>
      <c r="I175" s="3">
        <v>414.1</v>
      </c>
    </row>
    <row r="176" spans="1:9" s="6" customFormat="1" x14ac:dyDescent="0.25">
      <c r="A176" s="6" t="s">
        <v>12</v>
      </c>
      <c r="B176" s="6" t="s">
        <v>520</v>
      </c>
      <c r="C176" s="6" t="s">
        <v>521</v>
      </c>
      <c r="D176" s="6" t="s">
        <v>522</v>
      </c>
      <c r="E176" s="6" t="s">
        <v>107</v>
      </c>
      <c r="F176" s="6" t="s">
        <v>27</v>
      </c>
      <c r="G176" s="3">
        <v>409.1</v>
      </c>
      <c r="H176" s="3">
        <v>219.4</v>
      </c>
      <c r="I176" s="3">
        <v>839.1</v>
      </c>
    </row>
    <row r="177" spans="1:9" s="6" customFormat="1" x14ac:dyDescent="0.25">
      <c r="A177" s="6" t="s">
        <v>12</v>
      </c>
      <c r="B177" s="6" t="s">
        <v>523</v>
      </c>
      <c r="C177" s="6" t="s">
        <v>524</v>
      </c>
      <c r="D177" s="6" t="s">
        <v>99</v>
      </c>
      <c r="E177" s="6" t="s">
        <v>525</v>
      </c>
      <c r="F177" s="6" t="s">
        <v>27</v>
      </c>
      <c r="G177" s="3">
        <v>350.1</v>
      </c>
      <c r="H177" s="3">
        <v>803.5</v>
      </c>
      <c r="I177" s="3">
        <v>903.7</v>
      </c>
    </row>
    <row r="178" spans="1:9" s="6" customFormat="1" x14ac:dyDescent="0.25">
      <c r="A178" s="6" t="s">
        <v>12</v>
      </c>
      <c r="B178" s="6" t="s">
        <v>526</v>
      </c>
      <c r="C178" s="6" t="s">
        <v>527</v>
      </c>
      <c r="D178" s="6" t="s">
        <v>528</v>
      </c>
      <c r="E178" s="6" t="s">
        <v>529</v>
      </c>
      <c r="F178" s="6" t="s">
        <v>27</v>
      </c>
      <c r="G178" s="3">
        <v>16.8</v>
      </c>
      <c r="H178" s="3">
        <v>855.8</v>
      </c>
      <c r="I178" s="3">
        <v>771.7</v>
      </c>
    </row>
    <row r="179" spans="1:9" s="6" customFormat="1" x14ac:dyDescent="0.25">
      <c r="A179" s="6" t="s">
        <v>12</v>
      </c>
      <c r="B179" s="6" t="s">
        <v>530</v>
      </c>
      <c r="C179" s="6" t="s">
        <v>531</v>
      </c>
      <c r="D179" s="6" t="s">
        <v>271</v>
      </c>
      <c r="E179" s="6" t="s">
        <v>532</v>
      </c>
      <c r="F179" s="6" t="s">
        <v>27</v>
      </c>
      <c r="G179" s="3">
        <v>225.2</v>
      </c>
      <c r="H179" s="3">
        <v>173.1</v>
      </c>
      <c r="I179" s="3">
        <v>579.20000000000005</v>
      </c>
    </row>
    <row r="180" spans="1:9" s="6" customFormat="1" x14ac:dyDescent="0.25">
      <c r="A180" s="6" t="s">
        <v>12</v>
      </c>
      <c r="B180" s="6" t="s">
        <v>533</v>
      </c>
      <c r="C180" s="6" t="s">
        <v>534</v>
      </c>
      <c r="D180" s="6" t="s">
        <v>432</v>
      </c>
      <c r="E180" s="6" t="s">
        <v>535</v>
      </c>
      <c r="F180" s="6" t="s">
        <v>17</v>
      </c>
      <c r="G180" s="3">
        <v>959.1</v>
      </c>
      <c r="H180" s="3">
        <v>801.9</v>
      </c>
      <c r="I180" s="3">
        <v>239.3</v>
      </c>
    </row>
    <row r="181" spans="1:9" s="6" customFormat="1" x14ac:dyDescent="0.25">
      <c r="A181" s="6" t="s">
        <v>12</v>
      </c>
      <c r="B181" s="6" t="s">
        <v>536</v>
      </c>
      <c r="C181" s="6" t="s">
        <v>537</v>
      </c>
      <c r="D181" s="6" t="s">
        <v>183</v>
      </c>
      <c r="E181" s="6" t="s">
        <v>184</v>
      </c>
      <c r="F181" s="6" t="s">
        <v>27</v>
      </c>
      <c r="G181" s="3">
        <v>508.8</v>
      </c>
      <c r="H181" s="3">
        <v>188.3</v>
      </c>
      <c r="I181" s="3">
        <v>295.89999999999998</v>
      </c>
    </row>
    <row r="182" spans="1:9" s="6" customFormat="1" x14ac:dyDescent="0.25">
      <c r="A182" s="6" t="s">
        <v>12</v>
      </c>
      <c r="B182" s="6" t="s">
        <v>538</v>
      </c>
      <c r="C182" s="6" t="s">
        <v>539</v>
      </c>
      <c r="D182" s="6" t="s">
        <v>221</v>
      </c>
      <c r="E182" s="6" t="s">
        <v>222</v>
      </c>
      <c r="F182" s="6" t="s">
        <v>79</v>
      </c>
      <c r="G182" s="3">
        <v>337.4</v>
      </c>
      <c r="H182" s="3">
        <v>114.3</v>
      </c>
      <c r="I182" s="3">
        <v>978.7</v>
      </c>
    </row>
    <row r="183" spans="1:9" s="6" customFormat="1" x14ac:dyDescent="0.25">
      <c r="A183" s="6" t="s">
        <v>12</v>
      </c>
      <c r="B183" s="6" t="s">
        <v>540</v>
      </c>
      <c r="C183" s="6" t="s">
        <v>541</v>
      </c>
      <c r="D183" s="6" t="s">
        <v>542</v>
      </c>
      <c r="E183" s="6">
        <v>7901</v>
      </c>
      <c r="F183" s="6" t="s">
        <v>43</v>
      </c>
      <c r="G183" s="3">
        <v>367.9</v>
      </c>
      <c r="H183" s="3">
        <v>935</v>
      </c>
      <c r="I183" s="3">
        <v>712.1</v>
      </c>
    </row>
    <row r="184" spans="1:9" s="6" customFormat="1" x14ac:dyDescent="0.25">
      <c r="A184" s="6" t="s">
        <v>12</v>
      </c>
      <c r="B184" s="6" t="s">
        <v>543</v>
      </c>
      <c r="C184" s="6" t="s">
        <v>544</v>
      </c>
      <c r="D184" s="6" t="s">
        <v>34</v>
      </c>
      <c r="E184" s="6" t="s">
        <v>279</v>
      </c>
      <c r="F184" s="6" t="s">
        <v>27</v>
      </c>
      <c r="G184" s="3">
        <v>972.5</v>
      </c>
      <c r="H184" s="3">
        <v>408.8</v>
      </c>
      <c r="I184" s="3">
        <v>61.9</v>
      </c>
    </row>
    <row r="185" spans="1:9" s="6" customFormat="1" x14ac:dyDescent="0.25">
      <c r="A185" s="6" t="s">
        <v>12</v>
      </c>
      <c r="B185" s="6" t="s">
        <v>545</v>
      </c>
      <c r="C185" s="6" t="s">
        <v>546</v>
      </c>
      <c r="D185" s="6" t="s">
        <v>34</v>
      </c>
      <c r="E185" s="6" t="s">
        <v>547</v>
      </c>
      <c r="F185" s="6" t="s">
        <v>67</v>
      </c>
      <c r="G185" s="3">
        <v>774.7</v>
      </c>
      <c r="H185" s="3">
        <v>341.5</v>
      </c>
      <c r="I185" s="3">
        <v>982.7</v>
      </c>
    </row>
    <row r="186" spans="1:9" s="6" customFormat="1" x14ac:dyDescent="0.25">
      <c r="A186" s="6" t="s">
        <v>12</v>
      </c>
      <c r="B186" s="6" t="s">
        <v>548</v>
      </c>
      <c r="C186" s="6" t="s">
        <v>549</v>
      </c>
      <c r="D186" s="6" t="s">
        <v>389</v>
      </c>
      <c r="E186" s="6" t="s">
        <v>390</v>
      </c>
      <c r="F186" s="6" t="s">
        <v>79</v>
      </c>
      <c r="G186" s="3">
        <v>181.8</v>
      </c>
      <c r="H186" s="3">
        <v>895.8</v>
      </c>
      <c r="I186" s="3">
        <v>108.1</v>
      </c>
    </row>
    <row r="187" spans="1:9" s="6" customFormat="1" x14ac:dyDescent="0.25">
      <c r="A187" s="6" t="s">
        <v>12</v>
      </c>
      <c r="B187" s="6" t="s">
        <v>550</v>
      </c>
      <c r="C187" s="6" t="s">
        <v>551</v>
      </c>
      <c r="D187" s="6" t="s">
        <v>360</v>
      </c>
      <c r="E187" s="6" t="s">
        <v>377</v>
      </c>
      <c r="F187" s="6" t="s">
        <v>27</v>
      </c>
      <c r="G187" s="3">
        <v>157.9</v>
      </c>
      <c r="H187" s="3">
        <v>268.39999999999998</v>
      </c>
      <c r="I187" s="3">
        <v>154.6</v>
      </c>
    </row>
    <row r="188" spans="1:9" s="6" customFormat="1" x14ac:dyDescent="0.25">
      <c r="A188" s="6" t="s">
        <v>52</v>
      </c>
      <c r="B188" s="6" t="s">
        <v>552</v>
      </c>
      <c r="C188" s="6" t="s">
        <v>553</v>
      </c>
      <c r="D188" s="6" t="s">
        <v>393</v>
      </c>
      <c r="E188" s="6" t="s">
        <v>100</v>
      </c>
      <c r="F188" s="6" t="s">
        <v>22</v>
      </c>
      <c r="G188" s="3">
        <v>157.69999999999999</v>
      </c>
      <c r="H188" s="3">
        <v>39</v>
      </c>
      <c r="I188" s="3">
        <v>615</v>
      </c>
    </row>
    <row r="189" spans="1:9" s="6" customFormat="1" x14ac:dyDescent="0.25">
      <c r="A189" s="6" t="s">
        <v>12</v>
      </c>
      <c r="B189" s="6" t="s">
        <v>554</v>
      </c>
      <c r="C189" s="6" t="s">
        <v>555</v>
      </c>
      <c r="D189" s="6" t="s">
        <v>556</v>
      </c>
      <c r="E189" s="6">
        <v>94111</v>
      </c>
      <c r="F189" s="6" t="s">
        <v>22</v>
      </c>
      <c r="G189" s="3">
        <v>87.1</v>
      </c>
      <c r="H189" s="3">
        <v>547</v>
      </c>
      <c r="I189" s="3">
        <v>467</v>
      </c>
    </row>
    <row r="190" spans="1:9" s="6" customFormat="1" x14ac:dyDescent="0.25">
      <c r="A190" s="6" t="s">
        <v>12</v>
      </c>
      <c r="B190" s="6" t="s">
        <v>557</v>
      </c>
      <c r="C190" s="6" t="s">
        <v>558</v>
      </c>
      <c r="D190" s="6" t="s">
        <v>559</v>
      </c>
      <c r="E190" s="6">
        <v>95201</v>
      </c>
      <c r="F190" s="6" t="s">
        <v>59</v>
      </c>
      <c r="G190" s="3">
        <v>673.1</v>
      </c>
      <c r="H190" s="3">
        <v>946.3</v>
      </c>
      <c r="I190" s="3">
        <v>341.9</v>
      </c>
    </row>
    <row r="191" spans="1:9" s="6" customFormat="1" x14ac:dyDescent="0.25">
      <c r="A191" s="6" t="s">
        <v>12</v>
      </c>
      <c r="B191" s="6" t="s">
        <v>560</v>
      </c>
      <c r="C191" s="6" t="s">
        <v>561</v>
      </c>
      <c r="D191" s="6" t="s">
        <v>562</v>
      </c>
      <c r="E191" s="6" t="s">
        <v>563</v>
      </c>
      <c r="F191" s="6" t="s">
        <v>43</v>
      </c>
      <c r="G191" s="3">
        <v>505.6</v>
      </c>
      <c r="H191" s="3">
        <v>142.19999999999999</v>
      </c>
      <c r="I191" s="3">
        <v>478.9</v>
      </c>
    </row>
    <row r="192" spans="1:9" s="6" customFormat="1" x14ac:dyDescent="0.25">
      <c r="A192" s="6" t="s">
        <v>12</v>
      </c>
      <c r="B192" s="6" t="s">
        <v>564</v>
      </c>
      <c r="C192" s="6" t="s">
        <v>565</v>
      </c>
      <c r="D192" s="6" t="s">
        <v>25</v>
      </c>
      <c r="E192" s="6" t="s">
        <v>26</v>
      </c>
      <c r="F192" s="6" t="s">
        <v>79</v>
      </c>
      <c r="G192" s="3">
        <v>1.3</v>
      </c>
      <c r="H192" s="3">
        <v>815.2</v>
      </c>
      <c r="I192" s="3">
        <v>758.5</v>
      </c>
    </row>
    <row r="193" spans="1:9" s="6" customFormat="1" x14ac:dyDescent="0.25">
      <c r="A193" s="6" t="s">
        <v>12</v>
      </c>
      <c r="B193" s="6" t="s">
        <v>566</v>
      </c>
      <c r="C193" s="6" t="s">
        <v>567</v>
      </c>
      <c r="D193" s="6" t="s">
        <v>393</v>
      </c>
      <c r="E193" s="6" t="s">
        <v>525</v>
      </c>
      <c r="F193" s="6" t="s">
        <v>64</v>
      </c>
      <c r="G193" s="3">
        <v>792</v>
      </c>
      <c r="H193" s="3">
        <v>189.2</v>
      </c>
      <c r="I193" s="3">
        <v>842.4</v>
      </c>
    </row>
    <row r="194" spans="1:9" s="6" customFormat="1" x14ac:dyDescent="0.25">
      <c r="A194" s="6" t="s">
        <v>12</v>
      </c>
      <c r="B194" s="6" t="s">
        <v>568</v>
      </c>
      <c r="C194" s="6" t="s">
        <v>569</v>
      </c>
      <c r="D194" s="6" t="s">
        <v>34</v>
      </c>
      <c r="E194" s="6" t="s">
        <v>570</v>
      </c>
      <c r="F194" s="6" t="s">
        <v>27</v>
      </c>
      <c r="G194" s="3">
        <v>286</v>
      </c>
      <c r="H194" s="3">
        <v>789.3</v>
      </c>
      <c r="I194" s="3">
        <v>637.9</v>
      </c>
    </row>
    <row r="195" spans="1:9" s="6" customFormat="1" x14ac:dyDescent="0.25">
      <c r="A195" s="6" t="s">
        <v>12</v>
      </c>
      <c r="B195" s="6" t="s">
        <v>571</v>
      </c>
      <c r="C195" s="6" t="s">
        <v>572</v>
      </c>
      <c r="D195" s="6" t="s">
        <v>573</v>
      </c>
      <c r="E195" s="6">
        <v>7501</v>
      </c>
      <c r="F195" s="6" t="s">
        <v>177</v>
      </c>
      <c r="G195" s="3">
        <v>290</v>
      </c>
      <c r="H195" s="3">
        <v>556.20000000000005</v>
      </c>
      <c r="I195" s="3">
        <v>631.9</v>
      </c>
    </row>
    <row r="196" spans="1:9" s="6" customFormat="1" x14ac:dyDescent="0.25">
      <c r="A196" s="6" t="s">
        <v>12</v>
      </c>
      <c r="B196" s="6" t="s">
        <v>574</v>
      </c>
      <c r="C196" s="6" t="s">
        <v>575</v>
      </c>
      <c r="D196" s="6" t="s">
        <v>228</v>
      </c>
      <c r="E196" s="6" t="s">
        <v>497</v>
      </c>
      <c r="F196" s="6" t="s">
        <v>17</v>
      </c>
      <c r="G196" s="3">
        <v>484.7</v>
      </c>
      <c r="H196" s="3">
        <v>50.7</v>
      </c>
      <c r="I196" s="3">
        <v>634.29999999999995</v>
      </c>
    </row>
    <row r="197" spans="1:9" s="6" customFormat="1" x14ac:dyDescent="0.25">
      <c r="A197" s="6" t="s">
        <v>12</v>
      </c>
      <c r="B197" s="6" t="s">
        <v>576</v>
      </c>
      <c r="C197" s="6" t="s">
        <v>577</v>
      </c>
      <c r="D197" s="6" t="s">
        <v>34</v>
      </c>
      <c r="E197" s="6" t="s">
        <v>50</v>
      </c>
      <c r="F197" s="6" t="s">
        <v>27</v>
      </c>
      <c r="G197" s="3">
        <v>428.7</v>
      </c>
      <c r="H197" s="3">
        <v>985.5</v>
      </c>
      <c r="I197" s="3">
        <v>490.4</v>
      </c>
    </row>
    <row r="198" spans="1:9" s="6" customFormat="1" x14ac:dyDescent="0.25">
      <c r="A198" s="6" t="s">
        <v>12</v>
      </c>
      <c r="B198" s="6" t="s">
        <v>578</v>
      </c>
      <c r="C198" s="6" t="s">
        <v>579</v>
      </c>
      <c r="D198" s="6" t="s">
        <v>580</v>
      </c>
      <c r="E198" s="6" t="s">
        <v>581</v>
      </c>
      <c r="F198" s="6" t="s">
        <v>79</v>
      </c>
      <c r="G198" s="3">
        <v>440.3</v>
      </c>
      <c r="H198" s="3">
        <v>184.8</v>
      </c>
      <c r="I198" s="3">
        <v>579.20000000000005</v>
      </c>
    </row>
    <row r="199" spans="1:9" s="6" customFormat="1" x14ac:dyDescent="0.25">
      <c r="A199" s="6" t="s">
        <v>52</v>
      </c>
      <c r="B199" s="6" t="s">
        <v>582</v>
      </c>
      <c r="C199" s="6" t="s">
        <v>583</v>
      </c>
      <c r="D199" s="6" t="s">
        <v>486</v>
      </c>
      <c r="E199" s="6" t="s">
        <v>196</v>
      </c>
      <c r="F199" s="6" t="s">
        <v>43</v>
      </c>
      <c r="G199" s="3">
        <v>131.9</v>
      </c>
      <c r="H199" s="3">
        <v>814.1</v>
      </c>
      <c r="I199" s="3">
        <v>968.6</v>
      </c>
    </row>
    <row r="200" spans="1:9" s="6" customFormat="1" x14ac:dyDescent="0.25">
      <c r="A200" s="6" t="s">
        <v>52</v>
      </c>
      <c r="B200" s="6" t="s">
        <v>584</v>
      </c>
      <c r="C200" s="6" t="s">
        <v>585</v>
      </c>
      <c r="D200" s="6" t="s">
        <v>34</v>
      </c>
      <c r="E200" s="6" t="s">
        <v>35</v>
      </c>
      <c r="F200" s="6" t="s">
        <v>27</v>
      </c>
      <c r="G200" s="3">
        <v>394.4</v>
      </c>
      <c r="H200" s="3">
        <v>516.29999999999995</v>
      </c>
      <c r="I200" s="3">
        <v>79.7</v>
      </c>
    </row>
    <row r="201" spans="1:9" s="6" customFormat="1" x14ac:dyDescent="0.25">
      <c r="A201" s="6" t="s">
        <v>12</v>
      </c>
      <c r="B201" s="6" t="s">
        <v>1156</v>
      </c>
      <c r="C201" s="6" t="s">
        <v>586</v>
      </c>
      <c r="D201" s="6" t="s">
        <v>393</v>
      </c>
      <c r="E201" s="6" t="s">
        <v>525</v>
      </c>
      <c r="F201" s="6" t="s">
        <v>27</v>
      </c>
      <c r="G201" s="3">
        <v>659.4</v>
      </c>
      <c r="H201" s="3">
        <v>630.20000000000005</v>
      </c>
      <c r="I201" s="3">
        <v>156.5</v>
      </c>
    </row>
    <row r="202" spans="1:9" s="6" customFormat="1" x14ac:dyDescent="0.25">
      <c r="A202" s="6" t="s">
        <v>12</v>
      </c>
      <c r="B202" s="6" t="s">
        <v>587</v>
      </c>
      <c r="C202" s="6" t="s">
        <v>588</v>
      </c>
      <c r="D202" s="6" t="s">
        <v>247</v>
      </c>
      <c r="E202" s="6" t="s">
        <v>248</v>
      </c>
      <c r="F202" s="6" t="s">
        <v>17</v>
      </c>
      <c r="G202" s="3">
        <v>378.7</v>
      </c>
      <c r="H202" s="3">
        <v>591.6</v>
      </c>
      <c r="I202" s="3">
        <v>700.1</v>
      </c>
    </row>
    <row r="203" spans="1:9" s="6" customFormat="1" x14ac:dyDescent="0.25">
      <c r="A203" s="6" t="s">
        <v>52</v>
      </c>
      <c r="B203" s="6" t="s">
        <v>589</v>
      </c>
      <c r="C203" s="6" t="s">
        <v>590</v>
      </c>
      <c r="D203" s="6" t="s">
        <v>34</v>
      </c>
      <c r="E203" s="6" t="s">
        <v>506</v>
      </c>
      <c r="F203" s="6" t="s">
        <v>27</v>
      </c>
      <c r="G203" s="3">
        <v>858.8</v>
      </c>
      <c r="H203" s="3">
        <v>123.8</v>
      </c>
      <c r="I203" s="3">
        <v>566.9</v>
      </c>
    </row>
    <row r="204" spans="1:9" s="6" customFormat="1" x14ac:dyDescent="0.25">
      <c r="A204" s="6" t="s">
        <v>12</v>
      </c>
      <c r="B204" s="6" t="s">
        <v>591</v>
      </c>
      <c r="C204" s="6" t="s">
        <v>592</v>
      </c>
      <c r="D204" s="6" t="s">
        <v>593</v>
      </c>
      <c r="E204" s="6" t="s">
        <v>594</v>
      </c>
      <c r="F204" s="6" t="s">
        <v>17</v>
      </c>
      <c r="G204" s="3">
        <v>76.8</v>
      </c>
      <c r="H204" s="3">
        <v>582.20000000000005</v>
      </c>
      <c r="I204" s="3">
        <v>199.3</v>
      </c>
    </row>
    <row r="205" spans="1:9" s="6" customFormat="1" x14ac:dyDescent="0.25">
      <c r="A205" s="6" t="s">
        <v>52</v>
      </c>
      <c r="B205" s="6" t="s">
        <v>595</v>
      </c>
      <c r="C205" s="6" t="s">
        <v>596</v>
      </c>
      <c r="D205" s="6" t="s">
        <v>597</v>
      </c>
      <c r="E205" s="6">
        <v>4001</v>
      </c>
      <c r="F205" s="6" t="s">
        <v>67</v>
      </c>
      <c r="G205" s="3">
        <v>111.9</v>
      </c>
      <c r="H205" s="3">
        <v>274.8</v>
      </c>
      <c r="I205" s="3">
        <v>175.4</v>
      </c>
    </row>
    <row r="206" spans="1:9" s="6" customFormat="1" x14ac:dyDescent="0.25">
      <c r="A206" s="6" t="s">
        <v>12</v>
      </c>
      <c r="B206" s="6" t="s">
        <v>598</v>
      </c>
      <c r="C206" s="6" t="s">
        <v>599</v>
      </c>
      <c r="D206" s="6" t="s">
        <v>265</v>
      </c>
      <c r="E206" s="6" t="s">
        <v>266</v>
      </c>
      <c r="F206" s="6" t="s">
        <v>59</v>
      </c>
      <c r="G206" s="3">
        <v>615.5</v>
      </c>
      <c r="H206" s="3">
        <v>130.9</v>
      </c>
      <c r="I206" s="3">
        <v>38.9</v>
      </c>
    </row>
    <row r="207" spans="1:9" s="6" customFormat="1" x14ac:dyDescent="0.25">
      <c r="A207" s="6" t="s">
        <v>12</v>
      </c>
      <c r="B207" s="6" t="s">
        <v>600</v>
      </c>
      <c r="C207" s="6" t="s">
        <v>601</v>
      </c>
      <c r="D207" s="6" t="s">
        <v>34</v>
      </c>
      <c r="E207" s="6" t="s">
        <v>180</v>
      </c>
      <c r="F207" s="6" t="s">
        <v>79</v>
      </c>
      <c r="G207" s="3">
        <v>95.8</v>
      </c>
      <c r="H207" s="3">
        <v>801</v>
      </c>
      <c r="I207" s="3">
        <v>2.7</v>
      </c>
    </row>
    <row r="208" spans="1:9" s="6" customFormat="1" x14ac:dyDescent="0.25">
      <c r="A208" s="6" t="s">
        <v>12</v>
      </c>
      <c r="B208" s="6" t="s">
        <v>602</v>
      </c>
      <c r="C208" s="6" t="s">
        <v>603</v>
      </c>
      <c r="D208" s="6" t="s">
        <v>25</v>
      </c>
      <c r="E208" s="6">
        <v>8078</v>
      </c>
      <c r="F208" s="6" t="s">
        <v>27</v>
      </c>
      <c r="G208" s="3">
        <v>387.8</v>
      </c>
      <c r="H208" s="3">
        <v>84.6</v>
      </c>
      <c r="I208" s="3">
        <v>401.4</v>
      </c>
    </row>
    <row r="209" spans="1:9" s="6" customFormat="1" x14ac:dyDescent="0.25">
      <c r="A209" s="6" t="s">
        <v>12</v>
      </c>
      <c r="B209" s="6" t="s">
        <v>604</v>
      </c>
      <c r="C209" s="6" t="s">
        <v>605</v>
      </c>
      <c r="D209" s="6" t="s">
        <v>34</v>
      </c>
      <c r="E209" s="6" t="s">
        <v>229</v>
      </c>
      <c r="F209" s="6" t="s">
        <v>27</v>
      </c>
      <c r="G209" s="3">
        <v>393.7</v>
      </c>
      <c r="H209" s="3">
        <v>163.6</v>
      </c>
      <c r="I209" s="3">
        <v>637.70000000000005</v>
      </c>
    </row>
    <row r="210" spans="1:9" s="6" customFormat="1" x14ac:dyDescent="0.25">
      <c r="A210" s="6" t="s">
        <v>12</v>
      </c>
      <c r="B210" s="6" t="s">
        <v>606</v>
      </c>
      <c r="C210" s="6" t="s">
        <v>607</v>
      </c>
      <c r="D210" s="6" t="s">
        <v>34</v>
      </c>
      <c r="E210" s="6" t="s">
        <v>608</v>
      </c>
      <c r="F210" s="6" t="s">
        <v>43</v>
      </c>
      <c r="G210" s="3">
        <v>679</v>
      </c>
      <c r="H210" s="3">
        <v>986.5</v>
      </c>
      <c r="I210" s="3">
        <v>625.6</v>
      </c>
    </row>
    <row r="211" spans="1:9" s="6" customFormat="1" x14ac:dyDescent="0.25">
      <c r="A211" s="6" t="s">
        <v>12</v>
      </c>
      <c r="B211" s="6" t="s">
        <v>609</v>
      </c>
      <c r="C211" s="6" t="s">
        <v>610</v>
      </c>
      <c r="D211" s="6" t="s">
        <v>611</v>
      </c>
      <c r="E211" s="6" t="s">
        <v>107</v>
      </c>
      <c r="F211" s="6" t="s">
        <v>43</v>
      </c>
      <c r="G211" s="3">
        <v>984.1</v>
      </c>
      <c r="H211" s="3">
        <v>308.89999999999998</v>
      </c>
      <c r="I211" s="3">
        <v>907.8</v>
      </c>
    </row>
    <row r="212" spans="1:9" s="6" customFormat="1" x14ac:dyDescent="0.25">
      <c r="A212" s="6" t="s">
        <v>12</v>
      </c>
      <c r="B212" s="6" t="s">
        <v>612</v>
      </c>
      <c r="C212" s="6" t="s">
        <v>613</v>
      </c>
      <c r="D212" s="6" t="s">
        <v>34</v>
      </c>
      <c r="E212" s="6">
        <v>83101</v>
      </c>
      <c r="F212" s="6" t="s">
        <v>67</v>
      </c>
      <c r="G212" s="3">
        <v>282.39999999999998</v>
      </c>
      <c r="H212" s="3">
        <v>271.60000000000002</v>
      </c>
      <c r="I212" s="3">
        <v>160.9</v>
      </c>
    </row>
    <row r="213" spans="1:9" s="6" customFormat="1" x14ac:dyDescent="0.25">
      <c r="A213" s="6" t="s">
        <v>52</v>
      </c>
      <c r="B213" s="6" t="s">
        <v>614</v>
      </c>
      <c r="C213" s="6" t="s">
        <v>615</v>
      </c>
      <c r="D213" s="6" t="s">
        <v>183</v>
      </c>
      <c r="E213" s="6" t="s">
        <v>616</v>
      </c>
      <c r="F213" s="6" t="s">
        <v>43</v>
      </c>
      <c r="G213" s="3">
        <v>190.7</v>
      </c>
      <c r="H213" s="3">
        <v>991</v>
      </c>
      <c r="I213" s="3">
        <v>442.9</v>
      </c>
    </row>
    <row r="214" spans="1:9" s="6" customFormat="1" x14ac:dyDescent="0.25">
      <c r="A214" s="6" t="s">
        <v>12</v>
      </c>
      <c r="B214" s="6" t="s">
        <v>617</v>
      </c>
      <c r="C214" s="6" t="s">
        <v>618</v>
      </c>
      <c r="D214" s="6" t="s">
        <v>34</v>
      </c>
      <c r="E214" s="6" t="s">
        <v>169</v>
      </c>
      <c r="F214" s="6" t="s">
        <v>43</v>
      </c>
      <c r="G214" s="3">
        <v>268.3</v>
      </c>
      <c r="H214" s="3">
        <v>29.3</v>
      </c>
      <c r="I214" s="3">
        <v>116.4</v>
      </c>
    </row>
    <row r="215" spans="1:9" s="6" customFormat="1" x14ac:dyDescent="0.25">
      <c r="A215" s="6" t="s">
        <v>12</v>
      </c>
      <c r="B215" s="6" t="s">
        <v>619</v>
      </c>
      <c r="C215" s="6" t="s">
        <v>620</v>
      </c>
      <c r="D215" s="6" t="s">
        <v>112</v>
      </c>
      <c r="E215" s="6" t="s">
        <v>113</v>
      </c>
      <c r="F215" s="6" t="s">
        <v>17</v>
      </c>
      <c r="G215" s="3">
        <v>635.4</v>
      </c>
      <c r="H215" s="3">
        <v>728.2</v>
      </c>
      <c r="I215" s="3">
        <v>79.599999999999994</v>
      </c>
    </row>
    <row r="216" spans="1:9" s="6" customFormat="1" x14ac:dyDescent="0.25">
      <c r="A216" s="6" t="s">
        <v>12</v>
      </c>
      <c r="B216" s="6" t="s">
        <v>621</v>
      </c>
      <c r="C216" s="6" t="s">
        <v>622</v>
      </c>
      <c r="D216" s="6" t="s">
        <v>623</v>
      </c>
      <c r="E216" s="6" t="s">
        <v>624</v>
      </c>
      <c r="F216" s="6" t="s">
        <v>43</v>
      </c>
      <c r="G216" s="3">
        <v>496.5</v>
      </c>
      <c r="H216" s="3">
        <v>903.2</v>
      </c>
      <c r="I216" s="3">
        <v>55.3</v>
      </c>
    </row>
    <row r="217" spans="1:9" s="6" customFormat="1" x14ac:dyDescent="0.25">
      <c r="A217" s="6" t="s">
        <v>12</v>
      </c>
      <c r="B217" s="6" t="s">
        <v>625</v>
      </c>
      <c r="C217" s="6" t="s">
        <v>626</v>
      </c>
      <c r="D217" s="6" t="s">
        <v>271</v>
      </c>
      <c r="E217" s="6" t="s">
        <v>532</v>
      </c>
      <c r="F217" s="6" t="s">
        <v>67</v>
      </c>
      <c r="G217" s="3">
        <v>896.2</v>
      </c>
      <c r="H217" s="3">
        <v>988.6</v>
      </c>
      <c r="I217" s="3">
        <v>910.8</v>
      </c>
    </row>
    <row r="218" spans="1:9" s="6" customFormat="1" x14ac:dyDescent="0.25">
      <c r="A218" s="6" t="s">
        <v>12</v>
      </c>
      <c r="B218" s="6" t="s">
        <v>627</v>
      </c>
      <c r="C218" s="6" t="s">
        <v>628</v>
      </c>
      <c r="D218" s="6" t="s">
        <v>629</v>
      </c>
      <c r="E218" s="6">
        <v>90086</v>
      </c>
      <c r="F218" s="6" t="s">
        <v>27</v>
      </c>
      <c r="G218" s="3">
        <v>390.6</v>
      </c>
      <c r="H218" s="3">
        <v>505.9</v>
      </c>
      <c r="I218" s="3">
        <v>306.8</v>
      </c>
    </row>
    <row r="219" spans="1:9" s="6" customFormat="1" x14ac:dyDescent="0.25">
      <c r="A219" s="6" t="s">
        <v>12</v>
      </c>
      <c r="B219" s="6" t="s">
        <v>630</v>
      </c>
      <c r="C219" s="6" t="s">
        <v>631</v>
      </c>
      <c r="D219" s="6" t="s">
        <v>632</v>
      </c>
      <c r="E219" s="6" t="s">
        <v>633</v>
      </c>
      <c r="F219" s="6" t="s">
        <v>59</v>
      </c>
      <c r="G219" s="3">
        <v>544.9</v>
      </c>
      <c r="H219" s="3">
        <v>817.2</v>
      </c>
      <c r="I219" s="3">
        <v>739.6</v>
      </c>
    </row>
    <row r="220" spans="1:9" s="6" customFormat="1" x14ac:dyDescent="0.25">
      <c r="A220" s="6" t="s">
        <v>12</v>
      </c>
      <c r="B220" s="6" t="s">
        <v>634</v>
      </c>
      <c r="C220" s="6" t="s">
        <v>635</v>
      </c>
      <c r="D220" s="6" t="s">
        <v>636</v>
      </c>
      <c r="E220" s="6" t="s">
        <v>637</v>
      </c>
      <c r="F220" s="6" t="s">
        <v>59</v>
      </c>
      <c r="G220" s="3">
        <v>130.6</v>
      </c>
      <c r="H220" s="3">
        <v>263.3</v>
      </c>
      <c r="I220" s="3">
        <v>769.4</v>
      </c>
    </row>
    <row r="221" spans="1:9" s="6" customFormat="1" x14ac:dyDescent="0.25">
      <c r="A221" s="6" t="s">
        <v>12</v>
      </c>
      <c r="B221" s="6" t="s">
        <v>638</v>
      </c>
      <c r="C221" s="6" t="s">
        <v>639</v>
      </c>
      <c r="D221" s="6" t="s">
        <v>640</v>
      </c>
      <c r="E221" s="6" t="s">
        <v>641</v>
      </c>
      <c r="F221" s="6" t="s">
        <v>27</v>
      </c>
      <c r="G221" s="3">
        <v>399.3</v>
      </c>
      <c r="H221" s="3">
        <v>800.5</v>
      </c>
      <c r="I221" s="3">
        <v>320.8</v>
      </c>
    </row>
    <row r="222" spans="1:9" s="6" customFormat="1" x14ac:dyDescent="0.25">
      <c r="A222" s="6" t="s">
        <v>12</v>
      </c>
      <c r="B222" s="6" t="s">
        <v>642</v>
      </c>
      <c r="C222" s="6" t="s">
        <v>643</v>
      </c>
      <c r="D222" s="6" t="s">
        <v>644</v>
      </c>
      <c r="E222" s="6" t="s">
        <v>645</v>
      </c>
      <c r="F222" s="6" t="s">
        <v>27</v>
      </c>
      <c r="G222" s="3">
        <v>915.3</v>
      </c>
      <c r="H222" s="3">
        <v>419.1</v>
      </c>
      <c r="I222" s="3">
        <v>15.3</v>
      </c>
    </row>
    <row r="223" spans="1:9" s="6" customFormat="1" x14ac:dyDescent="0.25">
      <c r="A223" s="6" t="s">
        <v>12</v>
      </c>
      <c r="B223" s="6" t="s">
        <v>646</v>
      </c>
      <c r="C223" s="6" t="s">
        <v>647</v>
      </c>
      <c r="D223" s="6" t="s">
        <v>648</v>
      </c>
      <c r="E223" s="6" t="s">
        <v>649</v>
      </c>
      <c r="F223" s="6" t="s">
        <v>43</v>
      </c>
      <c r="G223" s="3">
        <v>618.20000000000005</v>
      </c>
      <c r="H223" s="3">
        <v>534</v>
      </c>
      <c r="I223" s="3">
        <v>342.2</v>
      </c>
    </row>
    <row r="224" spans="1:9" s="6" customFormat="1" x14ac:dyDescent="0.25">
      <c r="A224" s="6" t="s">
        <v>12</v>
      </c>
      <c r="B224" s="6" t="s">
        <v>650</v>
      </c>
      <c r="C224" s="6" t="s">
        <v>651</v>
      </c>
      <c r="D224" s="6" t="s">
        <v>34</v>
      </c>
      <c r="E224" s="6" t="s">
        <v>286</v>
      </c>
      <c r="F224" s="6" t="s">
        <v>79</v>
      </c>
      <c r="G224" s="3">
        <v>96</v>
      </c>
      <c r="H224" s="3">
        <v>194.6</v>
      </c>
      <c r="I224" s="3">
        <v>464.7</v>
      </c>
    </row>
    <row r="225" spans="1:9" s="6" customFormat="1" x14ac:dyDescent="0.25">
      <c r="A225" s="6" t="s">
        <v>12</v>
      </c>
      <c r="B225" s="6" t="s">
        <v>652</v>
      </c>
      <c r="C225" s="6" t="s">
        <v>653</v>
      </c>
      <c r="D225" s="6" t="s">
        <v>34</v>
      </c>
      <c r="E225" s="6">
        <v>81101</v>
      </c>
      <c r="F225" s="6" t="s">
        <v>27</v>
      </c>
      <c r="G225" s="3">
        <v>255.4</v>
      </c>
      <c r="H225" s="3">
        <v>313.89999999999998</v>
      </c>
      <c r="I225" s="3">
        <v>535.20000000000005</v>
      </c>
    </row>
    <row r="226" spans="1:9" s="6" customFormat="1" x14ac:dyDescent="0.25">
      <c r="A226" s="6" t="s">
        <v>12</v>
      </c>
      <c r="B226" s="6" t="s">
        <v>654</v>
      </c>
      <c r="C226" s="6" t="s">
        <v>655</v>
      </c>
      <c r="D226" s="6" t="s">
        <v>34</v>
      </c>
      <c r="E226" s="6" t="s">
        <v>163</v>
      </c>
      <c r="F226" s="6" t="s">
        <v>79</v>
      </c>
      <c r="G226" s="3">
        <v>698.4</v>
      </c>
      <c r="H226" s="3">
        <v>40.6</v>
      </c>
      <c r="I226" s="3">
        <v>382.6</v>
      </c>
    </row>
    <row r="227" spans="1:9" s="6" customFormat="1" x14ac:dyDescent="0.25">
      <c r="A227" s="6" t="s">
        <v>12</v>
      </c>
      <c r="B227" s="6" t="s">
        <v>656</v>
      </c>
      <c r="C227" s="6" t="s">
        <v>657</v>
      </c>
      <c r="D227" s="6" t="s">
        <v>658</v>
      </c>
      <c r="E227" s="6">
        <v>92705</v>
      </c>
      <c r="F227" s="6" t="s">
        <v>27</v>
      </c>
      <c r="G227" s="3">
        <v>587</v>
      </c>
      <c r="H227" s="3">
        <v>930.4</v>
      </c>
      <c r="I227" s="3">
        <v>496.2</v>
      </c>
    </row>
    <row r="228" spans="1:9" s="6" customFormat="1" x14ac:dyDescent="0.25">
      <c r="A228" s="6" t="s">
        <v>12</v>
      </c>
      <c r="B228" s="6" t="s">
        <v>659</v>
      </c>
      <c r="C228" s="6" t="s">
        <v>660</v>
      </c>
      <c r="D228" s="6" t="s">
        <v>142</v>
      </c>
      <c r="E228" s="6" t="s">
        <v>143</v>
      </c>
      <c r="F228" s="6" t="s">
        <v>43</v>
      </c>
      <c r="G228" s="3">
        <v>847.2</v>
      </c>
      <c r="H228" s="3">
        <v>598</v>
      </c>
      <c r="I228" s="3">
        <v>474</v>
      </c>
    </row>
    <row r="229" spans="1:9" s="6" customFormat="1" x14ac:dyDescent="0.25">
      <c r="A229" s="6" t="s">
        <v>12</v>
      </c>
      <c r="B229" s="6" t="s">
        <v>661</v>
      </c>
      <c r="C229" s="6" t="s">
        <v>662</v>
      </c>
      <c r="D229" s="6" t="s">
        <v>74</v>
      </c>
      <c r="E229" s="6" t="s">
        <v>107</v>
      </c>
      <c r="F229" s="6" t="s">
        <v>663</v>
      </c>
      <c r="G229" s="3">
        <v>409.5</v>
      </c>
      <c r="H229" s="3">
        <v>87.5</v>
      </c>
      <c r="I229" s="3">
        <v>102.8</v>
      </c>
    </row>
    <row r="230" spans="1:9" s="6" customFormat="1" x14ac:dyDescent="0.25">
      <c r="A230" s="6" t="s">
        <v>52</v>
      </c>
      <c r="B230" s="6" t="s">
        <v>664</v>
      </c>
      <c r="C230" s="6" t="s">
        <v>665</v>
      </c>
      <c r="D230" s="6" t="s">
        <v>34</v>
      </c>
      <c r="E230" s="6" t="s">
        <v>666</v>
      </c>
      <c r="F230" s="6" t="s">
        <v>17</v>
      </c>
      <c r="G230" s="3">
        <v>964.9</v>
      </c>
      <c r="H230" s="3">
        <v>63.2</v>
      </c>
      <c r="I230" s="3">
        <v>762.2</v>
      </c>
    </row>
    <row r="231" spans="1:9" s="6" customFormat="1" x14ac:dyDescent="0.25">
      <c r="A231" s="6" t="s">
        <v>39</v>
      </c>
      <c r="B231" s="6" t="s">
        <v>667</v>
      </c>
      <c r="C231" s="6" t="s">
        <v>668</v>
      </c>
      <c r="D231" s="6" t="s">
        <v>669</v>
      </c>
      <c r="E231" s="6" t="s">
        <v>670</v>
      </c>
      <c r="F231" s="6" t="s">
        <v>43</v>
      </c>
      <c r="G231" s="3">
        <v>977.6</v>
      </c>
      <c r="H231" s="3">
        <v>325.10000000000002</v>
      </c>
      <c r="I231" s="3">
        <v>644.29999999999995</v>
      </c>
    </row>
    <row r="232" spans="1:9" s="6" customFormat="1" x14ac:dyDescent="0.25">
      <c r="A232" s="6" t="s">
        <v>39</v>
      </c>
      <c r="B232" s="6" t="s">
        <v>671</v>
      </c>
      <c r="C232" s="6" t="s">
        <v>672</v>
      </c>
      <c r="D232" s="6" t="s">
        <v>88</v>
      </c>
      <c r="E232" s="6" t="s">
        <v>338</v>
      </c>
      <c r="F232" s="6" t="s">
        <v>253</v>
      </c>
      <c r="G232" s="3">
        <v>831.8</v>
      </c>
      <c r="H232" s="3">
        <v>106.3</v>
      </c>
      <c r="I232" s="3">
        <v>669.5</v>
      </c>
    </row>
    <row r="233" spans="1:9" s="6" customFormat="1" x14ac:dyDescent="0.25">
      <c r="A233" s="6" t="s">
        <v>12</v>
      </c>
      <c r="B233" s="6" t="s">
        <v>673</v>
      </c>
      <c r="C233" s="6" t="s">
        <v>674</v>
      </c>
      <c r="D233" s="6" t="s">
        <v>393</v>
      </c>
      <c r="E233" s="6" t="s">
        <v>525</v>
      </c>
      <c r="F233" s="6" t="s">
        <v>27</v>
      </c>
      <c r="G233" s="3">
        <v>331.9</v>
      </c>
      <c r="H233" s="3">
        <v>755.7</v>
      </c>
      <c r="I233" s="3">
        <v>622.6</v>
      </c>
    </row>
    <row r="234" spans="1:9" s="6" customFormat="1" x14ac:dyDescent="0.25">
      <c r="A234" s="6" t="s">
        <v>12</v>
      </c>
      <c r="B234" s="6" t="s">
        <v>675</v>
      </c>
      <c r="C234" s="6" t="s">
        <v>676</v>
      </c>
      <c r="D234" s="6" t="s">
        <v>677</v>
      </c>
      <c r="E234" s="6" t="s">
        <v>678</v>
      </c>
      <c r="F234" s="6" t="s">
        <v>17</v>
      </c>
      <c r="G234" s="3">
        <v>968.6</v>
      </c>
      <c r="H234" s="3">
        <v>182.4</v>
      </c>
      <c r="I234" s="3">
        <v>800.4</v>
      </c>
    </row>
    <row r="235" spans="1:9" s="6" customFormat="1" x14ac:dyDescent="0.25">
      <c r="A235" s="6" t="s">
        <v>12</v>
      </c>
      <c r="B235" s="6" t="s">
        <v>679</v>
      </c>
      <c r="C235" s="6" t="s">
        <v>680</v>
      </c>
      <c r="D235" s="6" t="s">
        <v>34</v>
      </c>
      <c r="E235" s="6" t="s">
        <v>262</v>
      </c>
      <c r="F235" s="6" t="s">
        <v>64</v>
      </c>
      <c r="G235" s="3">
        <v>219.6</v>
      </c>
      <c r="H235" s="3">
        <v>547</v>
      </c>
      <c r="I235" s="3">
        <v>519.5</v>
      </c>
    </row>
    <row r="236" spans="1:9" s="6" customFormat="1" x14ac:dyDescent="0.25">
      <c r="A236" s="6" t="s">
        <v>12</v>
      </c>
      <c r="B236" s="6" t="s">
        <v>681</v>
      </c>
      <c r="C236" s="6" t="s">
        <v>682</v>
      </c>
      <c r="D236" s="6" t="s">
        <v>34</v>
      </c>
      <c r="E236" s="6" t="s">
        <v>166</v>
      </c>
      <c r="F236" s="6" t="s">
        <v>27</v>
      </c>
      <c r="G236" s="3">
        <v>479.8</v>
      </c>
      <c r="H236" s="3">
        <v>304.8</v>
      </c>
      <c r="I236" s="3">
        <v>357.9</v>
      </c>
    </row>
    <row r="237" spans="1:9" s="6" customFormat="1" x14ac:dyDescent="0.25">
      <c r="A237" s="6" t="s">
        <v>12</v>
      </c>
      <c r="B237" s="6" t="s">
        <v>683</v>
      </c>
      <c r="C237" s="6" t="s">
        <v>684</v>
      </c>
      <c r="D237" s="6" t="s">
        <v>92</v>
      </c>
      <c r="E237" s="6" t="s">
        <v>685</v>
      </c>
      <c r="F237" s="6" t="s">
        <v>79</v>
      </c>
      <c r="G237" s="3">
        <v>524.20000000000005</v>
      </c>
      <c r="H237" s="3">
        <v>649.70000000000005</v>
      </c>
      <c r="I237" s="3">
        <v>161.6</v>
      </c>
    </row>
    <row r="238" spans="1:9" s="6" customFormat="1" x14ac:dyDescent="0.25">
      <c r="A238" s="6" t="s">
        <v>12</v>
      </c>
      <c r="B238" s="6" t="s">
        <v>686</v>
      </c>
      <c r="C238" s="6" t="s">
        <v>687</v>
      </c>
      <c r="D238" s="6" t="s">
        <v>688</v>
      </c>
      <c r="E238" s="6" t="s">
        <v>689</v>
      </c>
      <c r="F238" s="6" t="s">
        <v>59</v>
      </c>
      <c r="G238" s="3">
        <v>318.39999999999998</v>
      </c>
      <c r="H238" s="3">
        <v>369.4</v>
      </c>
      <c r="I238" s="3">
        <v>812.6</v>
      </c>
    </row>
    <row r="239" spans="1:9" s="6" customFormat="1" x14ac:dyDescent="0.25">
      <c r="A239" s="6" t="s">
        <v>12</v>
      </c>
      <c r="B239" s="6" t="s">
        <v>690</v>
      </c>
      <c r="C239" s="6" t="s">
        <v>691</v>
      </c>
      <c r="D239" s="6" t="s">
        <v>692</v>
      </c>
      <c r="E239" s="6" t="s">
        <v>693</v>
      </c>
      <c r="F239" s="6" t="s">
        <v>43</v>
      </c>
      <c r="G239" s="3">
        <v>119.3</v>
      </c>
      <c r="H239" s="3">
        <v>28.1</v>
      </c>
      <c r="I239" s="3">
        <v>398.2</v>
      </c>
    </row>
    <row r="240" spans="1:9" s="6" customFormat="1" x14ac:dyDescent="0.25">
      <c r="A240" s="6" t="s">
        <v>12</v>
      </c>
      <c r="B240" s="6" t="s">
        <v>694</v>
      </c>
      <c r="C240" s="6" t="s">
        <v>695</v>
      </c>
      <c r="D240" s="6" t="s">
        <v>34</v>
      </c>
      <c r="E240" s="6">
        <v>81103</v>
      </c>
      <c r="F240" s="6" t="s">
        <v>43</v>
      </c>
      <c r="G240" s="3">
        <v>212.2</v>
      </c>
      <c r="H240" s="3">
        <v>731.4</v>
      </c>
      <c r="I240" s="3">
        <v>708.9</v>
      </c>
    </row>
    <row r="241" spans="1:9" s="6" customFormat="1" x14ac:dyDescent="0.25">
      <c r="A241" s="6" t="s">
        <v>12</v>
      </c>
      <c r="B241" s="6" t="s">
        <v>696</v>
      </c>
      <c r="C241" s="6" t="s">
        <v>697</v>
      </c>
      <c r="D241" s="6" t="s">
        <v>34</v>
      </c>
      <c r="E241" s="6" t="s">
        <v>497</v>
      </c>
      <c r="F241" s="6" t="s">
        <v>67</v>
      </c>
      <c r="G241" s="3">
        <v>717</v>
      </c>
      <c r="H241" s="3">
        <v>608.6</v>
      </c>
      <c r="I241" s="3">
        <v>788.5</v>
      </c>
    </row>
    <row r="242" spans="1:9" s="6" customFormat="1" x14ac:dyDescent="0.25">
      <c r="A242" s="6" t="s">
        <v>52</v>
      </c>
      <c r="B242" s="6" t="s">
        <v>698</v>
      </c>
      <c r="C242" s="6" t="s">
        <v>699</v>
      </c>
      <c r="D242" s="6" t="s">
        <v>700</v>
      </c>
      <c r="E242" s="6" t="s">
        <v>701</v>
      </c>
      <c r="F242" s="6" t="s">
        <v>43</v>
      </c>
      <c r="G242" s="3">
        <v>666.9</v>
      </c>
      <c r="H242" s="3">
        <v>472.8</v>
      </c>
      <c r="I242" s="3">
        <v>458.8</v>
      </c>
    </row>
    <row r="243" spans="1:9" s="6" customFormat="1" x14ac:dyDescent="0.25">
      <c r="A243" s="6" t="s">
        <v>52</v>
      </c>
      <c r="B243" s="6" t="s">
        <v>702</v>
      </c>
      <c r="C243" s="6" t="s">
        <v>703</v>
      </c>
      <c r="D243" s="6" t="s">
        <v>704</v>
      </c>
      <c r="E243" s="6" t="s">
        <v>705</v>
      </c>
      <c r="F243" s="6" t="s">
        <v>43</v>
      </c>
      <c r="G243" s="3">
        <v>881.9</v>
      </c>
      <c r="H243" s="3">
        <v>272.7</v>
      </c>
      <c r="I243" s="3">
        <v>503.7</v>
      </c>
    </row>
    <row r="244" spans="1:9" s="6" customFormat="1" x14ac:dyDescent="0.25">
      <c r="A244" s="6" t="s">
        <v>12</v>
      </c>
      <c r="B244" s="6" t="s">
        <v>706</v>
      </c>
      <c r="C244" s="6" t="s">
        <v>707</v>
      </c>
      <c r="D244" s="6" t="s">
        <v>34</v>
      </c>
      <c r="E244" s="6" t="s">
        <v>708</v>
      </c>
      <c r="F244" s="6" t="s">
        <v>27</v>
      </c>
      <c r="G244" s="3">
        <v>575.5</v>
      </c>
      <c r="H244" s="3">
        <v>199.1</v>
      </c>
      <c r="I244" s="3">
        <v>150.19999999999999</v>
      </c>
    </row>
    <row r="245" spans="1:9" s="6" customFormat="1" x14ac:dyDescent="0.25">
      <c r="A245" s="6" t="s">
        <v>12</v>
      </c>
      <c r="B245" s="6" t="s">
        <v>709</v>
      </c>
      <c r="C245" s="6" t="s">
        <v>710</v>
      </c>
      <c r="D245" s="6" t="s">
        <v>711</v>
      </c>
      <c r="E245" s="6" t="s">
        <v>712</v>
      </c>
      <c r="F245" s="6" t="s">
        <v>22</v>
      </c>
      <c r="G245" s="3">
        <v>901.4</v>
      </c>
      <c r="H245" s="3">
        <v>897.8</v>
      </c>
      <c r="I245" s="3">
        <v>524.5</v>
      </c>
    </row>
    <row r="246" spans="1:9" s="6" customFormat="1" x14ac:dyDescent="0.25">
      <c r="A246" s="6" t="s">
        <v>12</v>
      </c>
      <c r="B246" s="6" t="s">
        <v>713</v>
      </c>
      <c r="C246" s="6" t="s">
        <v>714</v>
      </c>
      <c r="D246" s="6" t="s">
        <v>389</v>
      </c>
      <c r="E246" s="6" t="s">
        <v>390</v>
      </c>
      <c r="F246" s="6" t="s">
        <v>79</v>
      </c>
      <c r="G246" s="3">
        <v>746.9</v>
      </c>
      <c r="H246" s="3">
        <v>231</v>
      </c>
      <c r="I246" s="3">
        <v>539.79999999999995</v>
      </c>
    </row>
    <row r="247" spans="1:9" s="6" customFormat="1" x14ac:dyDescent="0.25">
      <c r="A247" s="6" t="s">
        <v>715</v>
      </c>
      <c r="B247" s="6" t="s">
        <v>716</v>
      </c>
      <c r="C247" s="6" t="s">
        <v>717</v>
      </c>
      <c r="D247" s="6" t="s">
        <v>92</v>
      </c>
      <c r="E247" s="6" t="s">
        <v>93</v>
      </c>
      <c r="F247" s="6" t="s">
        <v>27</v>
      </c>
      <c r="G247" s="3">
        <v>18.8</v>
      </c>
      <c r="H247" s="3">
        <v>620.1</v>
      </c>
      <c r="I247" s="3">
        <v>442.3</v>
      </c>
    </row>
    <row r="248" spans="1:9" s="6" customFormat="1" x14ac:dyDescent="0.25">
      <c r="A248" s="6" t="s">
        <v>12</v>
      </c>
      <c r="B248" s="6" t="s">
        <v>718</v>
      </c>
      <c r="C248" s="6" t="s">
        <v>719</v>
      </c>
      <c r="D248" s="6" t="s">
        <v>720</v>
      </c>
      <c r="E248" s="6" t="s">
        <v>721</v>
      </c>
      <c r="F248" s="6" t="s">
        <v>51</v>
      </c>
      <c r="G248" s="3">
        <v>660.2</v>
      </c>
      <c r="H248" s="3">
        <v>94.7</v>
      </c>
      <c r="I248" s="3">
        <v>97.4</v>
      </c>
    </row>
    <row r="249" spans="1:9" s="6" customFormat="1" x14ac:dyDescent="0.25">
      <c r="A249" s="6" t="s">
        <v>52</v>
      </c>
      <c r="B249" s="6" t="s">
        <v>722</v>
      </c>
      <c r="C249" s="6" t="s">
        <v>723</v>
      </c>
      <c r="D249" s="6" t="s">
        <v>34</v>
      </c>
      <c r="E249" s="6" t="s">
        <v>66</v>
      </c>
      <c r="F249" s="6" t="s">
        <v>27</v>
      </c>
      <c r="G249" s="3">
        <v>497</v>
      </c>
      <c r="H249" s="3">
        <v>53</v>
      </c>
      <c r="I249" s="3">
        <v>550.9</v>
      </c>
    </row>
    <row r="250" spans="1:9" s="6" customFormat="1" x14ac:dyDescent="0.25">
      <c r="A250" s="6" t="s">
        <v>12</v>
      </c>
      <c r="B250" s="6" t="s">
        <v>724</v>
      </c>
      <c r="C250" s="6" t="s">
        <v>725</v>
      </c>
      <c r="D250" s="6" t="s">
        <v>726</v>
      </c>
      <c r="E250" s="6" t="s">
        <v>727</v>
      </c>
      <c r="F250" s="6" t="s">
        <v>43</v>
      </c>
      <c r="G250" s="3">
        <v>327.9</v>
      </c>
      <c r="H250" s="3">
        <v>206.4</v>
      </c>
      <c r="I250" s="3">
        <v>446.5</v>
      </c>
    </row>
    <row r="251" spans="1:9" s="6" customFormat="1" x14ac:dyDescent="0.25">
      <c r="A251" s="6" t="s">
        <v>12</v>
      </c>
      <c r="B251" s="6" t="s">
        <v>728</v>
      </c>
      <c r="C251" s="6" t="s">
        <v>729</v>
      </c>
      <c r="D251" s="6" t="s">
        <v>74</v>
      </c>
      <c r="E251" s="6" t="s">
        <v>730</v>
      </c>
      <c r="F251" s="6" t="s">
        <v>17</v>
      </c>
      <c r="G251" s="3">
        <v>511.4</v>
      </c>
      <c r="H251" s="3">
        <v>458.8</v>
      </c>
      <c r="I251" s="3">
        <v>429.3</v>
      </c>
    </row>
    <row r="252" spans="1:9" s="6" customFormat="1" x14ac:dyDescent="0.25">
      <c r="A252" s="6" t="s">
        <v>12</v>
      </c>
      <c r="B252" s="6" t="s">
        <v>731</v>
      </c>
      <c r="C252" s="6" t="s">
        <v>732</v>
      </c>
      <c r="D252" s="6" t="s">
        <v>34</v>
      </c>
      <c r="E252" s="6" t="s">
        <v>733</v>
      </c>
      <c r="F252" s="6" t="s">
        <v>67</v>
      </c>
      <c r="G252" s="3">
        <v>599.29999999999995</v>
      </c>
      <c r="H252" s="3">
        <v>593.70000000000005</v>
      </c>
      <c r="I252" s="3">
        <v>234.6</v>
      </c>
    </row>
    <row r="253" spans="1:9" s="6" customFormat="1" x14ac:dyDescent="0.25">
      <c r="A253" s="6" t="s">
        <v>12</v>
      </c>
      <c r="B253" s="6" t="s">
        <v>734</v>
      </c>
      <c r="C253" s="6" t="s">
        <v>735</v>
      </c>
      <c r="D253" s="6" t="s">
        <v>146</v>
      </c>
      <c r="E253" s="6" t="s">
        <v>147</v>
      </c>
      <c r="F253" s="6" t="s">
        <v>64</v>
      </c>
      <c r="G253" s="3">
        <v>501.7</v>
      </c>
      <c r="H253" s="3">
        <v>249.1</v>
      </c>
      <c r="I253" s="3">
        <v>675.5</v>
      </c>
    </row>
    <row r="254" spans="1:9" s="6" customFormat="1" x14ac:dyDescent="0.25">
      <c r="A254" s="6" t="s">
        <v>12</v>
      </c>
      <c r="B254" s="6" t="s">
        <v>736</v>
      </c>
      <c r="C254" s="6" t="s">
        <v>737</v>
      </c>
      <c r="D254" s="6" t="s">
        <v>738</v>
      </c>
      <c r="E254" s="6" t="s">
        <v>739</v>
      </c>
      <c r="F254" s="6" t="s">
        <v>64</v>
      </c>
      <c r="G254" s="3">
        <v>922</v>
      </c>
      <c r="H254" s="3">
        <v>84.7</v>
      </c>
      <c r="I254" s="3">
        <v>498.7</v>
      </c>
    </row>
    <row r="255" spans="1:9" s="6" customFormat="1" x14ac:dyDescent="0.25">
      <c r="A255" s="6" t="s">
        <v>12</v>
      </c>
      <c r="B255" s="6" t="s">
        <v>740</v>
      </c>
      <c r="C255" s="6" t="s">
        <v>741</v>
      </c>
      <c r="D255" s="6" t="s">
        <v>34</v>
      </c>
      <c r="E255" s="6" t="s">
        <v>742</v>
      </c>
      <c r="F255" s="6" t="s">
        <v>27</v>
      </c>
      <c r="G255" s="3">
        <v>683</v>
      </c>
      <c r="H255" s="3">
        <v>194.5</v>
      </c>
      <c r="I255" s="3">
        <v>376</v>
      </c>
    </row>
    <row r="256" spans="1:9" s="6" customFormat="1" x14ac:dyDescent="0.25">
      <c r="A256" s="6" t="s">
        <v>52</v>
      </c>
      <c r="B256" s="6" t="s">
        <v>743</v>
      </c>
      <c r="C256" s="6" t="s">
        <v>744</v>
      </c>
      <c r="D256" s="6" t="s">
        <v>88</v>
      </c>
      <c r="E256" s="6" t="s">
        <v>338</v>
      </c>
      <c r="F256" s="6" t="s">
        <v>79</v>
      </c>
      <c r="G256" s="3">
        <v>985.3</v>
      </c>
      <c r="H256" s="3">
        <v>652.5</v>
      </c>
      <c r="I256" s="3">
        <v>952</v>
      </c>
    </row>
    <row r="257" spans="1:9" s="6" customFormat="1" x14ac:dyDescent="0.25">
      <c r="A257" s="6" t="s">
        <v>12</v>
      </c>
      <c r="B257" s="6" t="s">
        <v>745</v>
      </c>
      <c r="C257" s="6" t="s">
        <v>746</v>
      </c>
      <c r="D257" s="6" t="s">
        <v>34</v>
      </c>
      <c r="E257" s="6">
        <v>84248</v>
      </c>
      <c r="F257" s="6" t="s">
        <v>64</v>
      </c>
      <c r="G257" s="3">
        <v>181</v>
      </c>
      <c r="H257" s="3">
        <v>445.3</v>
      </c>
      <c r="I257" s="3">
        <v>433.5</v>
      </c>
    </row>
    <row r="258" spans="1:9" s="6" customFormat="1" x14ac:dyDescent="0.25">
      <c r="A258" s="6" t="s">
        <v>12</v>
      </c>
      <c r="B258" s="6" t="s">
        <v>747</v>
      </c>
      <c r="C258" s="6" t="s">
        <v>748</v>
      </c>
      <c r="D258" s="6" t="s">
        <v>25</v>
      </c>
      <c r="E258" s="6" t="s">
        <v>26</v>
      </c>
      <c r="F258" s="6" t="s">
        <v>67</v>
      </c>
      <c r="G258" s="3">
        <v>409.3</v>
      </c>
      <c r="H258" s="3">
        <v>616.1</v>
      </c>
      <c r="I258" s="3">
        <v>101.8</v>
      </c>
    </row>
    <row r="259" spans="1:9" s="6" customFormat="1" x14ac:dyDescent="0.25">
      <c r="A259" s="6" t="s">
        <v>12</v>
      </c>
      <c r="B259" s="6" t="s">
        <v>749</v>
      </c>
      <c r="C259" s="6" t="s">
        <v>750</v>
      </c>
      <c r="D259" s="6" t="s">
        <v>386</v>
      </c>
      <c r="E259" s="6" t="s">
        <v>751</v>
      </c>
      <c r="F259" s="6" t="s">
        <v>27</v>
      </c>
      <c r="G259" s="3">
        <v>510.5</v>
      </c>
      <c r="H259" s="3">
        <v>128.80000000000001</v>
      </c>
      <c r="I259" s="3">
        <v>192.7</v>
      </c>
    </row>
    <row r="260" spans="1:9" s="6" customFormat="1" x14ac:dyDescent="0.25">
      <c r="A260" s="6" t="s">
        <v>52</v>
      </c>
      <c r="B260" s="6" t="s">
        <v>752</v>
      </c>
      <c r="C260" s="6" t="s">
        <v>753</v>
      </c>
      <c r="D260" s="6" t="s">
        <v>397</v>
      </c>
      <c r="E260" s="6">
        <v>92101</v>
      </c>
      <c r="F260" s="6" t="s">
        <v>27</v>
      </c>
      <c r="G260" s="3">
        <v>817.6</v>
      </c>
      <c r="H260" s="3">
        <v>262.5</v>
      </c>
      <c r="I260" s="3">
        <v>492.1</v>
      </c>
    </row>
    <row r="261" spans="1:9" s="6" customFormat="1" x14ac:dyDescent="0.25">
      <c r="A261" s="6" t="s">
        <v>12</v>
      </c>
      <c r="B261" s="6" t="s">
        <v>754</v>
      </c>
      <c r="C261" s="6" t="s">
        <v>755</v>
      </c>
      <c r="D261" s="6" t="s">
        <v>522</v>
      </c>
      <c r="E261" s="6" t="s">
        <v>107</v>
      </c>
      <c r="F261" s="6" t="s">
        <v>27</v>
      </c>
      <c r="G261" s="3">
        <v>505.1</v>
      </c>
      <c r="H261" s="3">
        <v>445.6</v>
      </c>
      <c r="I261" s="3">
        <v>785.8</v>
      </c>
    </row>
    <row r="262" spans="1:9" s="6" customFormat="1" x14ac:dyDescent="0.25">
      <c r="A262" s="6" t="s">
        <v>52</v>
      </c>
      <c r="B262" s="6" t="s">
        <v>756</v>
      </c>
      <c r="C262" s="6" t="s">
        <v>94</v>
      </c>
      <c r="D262" s="6" t="s">
        <v>438</v>
      </c>
      <c r="E262" s="6" t="s">
        <v>439</v>
      </c>
      <c r="F262" s="6" t="s">
        <v>27</v>
      </c>
      <c r="G262" s="3">
        <v>59.7</v>
      </c>
      <c r="H262" s="3">
        <v>76.3</v>
      </c>
      <c r="I262" s="3">
        <v>515.29999999999995</v>
      </c>
    </row>
    <row r="263" spans="1:9" s="6" customFormat="1" x14ac:dyDescent="0.25">
      <c r="A263" s="6" t="s">
        <v>12</v>
      </c>
      <c r="B263" s="6" t="s">
        <v>757</v>
      </c>
      <c r="C263" s="6" t="s">
        <v>758</v>
      </c>
      <c r="D263" s="6" t="s">
        <v>103</v>
      </c>
      <c r="E263" s="6" t="s">
        <v>104</v>
      </c>
      <c r="F263" s="6" t="s">
        <v>51</v>
      </c>
      <c r="G263" s="3">
        <v>868</v>
      </c>
      <c r="H263" s="3">
        <v>94.9</v>
      </c>
      <c r="I263" s="3">
        <v>297.60000000000002</v>
      </c>
    </row>
    <row r="264" spans="1:9" s="6" customFormat="1" x14ac:dyDescent="0.25">
      <c r="A264" s="6" t="s">
        <v>52</v>
      </c>
      <c r="B264" s="6" t="s">
        <v>759</v>
      </c>
      <c r="C264" s="6" t="s">
        <v>760</v>
      </c>
      <c r="D264" s="6" t="s">
        <v>74</v>
      </c>
      <c r="E264" s="6" t="s">
        <v>107</v>
      </c>
      <c r="F264" s="6" t="s">
        <v>663</v>
      </c>
      <c r="G264" s="3">
        <v>40.4</v>
      </c>
      <c r="H264" s="3">
        <v>784.4</v>
      </c>
      <c r="I264" s="3">
        <v>492.7</v>
      </c>
    </row>
    <row r="265" spans="1:9" s="6" customFormat="1" x14ac:dyDescent="0.25">
      <c r="A265" s="6" t="s">
        <v>12</v>
      </c>
      <c r="B265" s="6" t="s">
        <v>761</v>
      </c>
      <c r="C265" s="6" t="s">
        <v>762</v>
      </c>
      <c r="D265" s="6" t="s">
        <v>763</v>
      </c>
      <c r="E265" s="6" t="s">
        <v>764</v>
      </c>
      <c r="F265" s="6" t="s">
        <v>43</v>
      </c>
      <c r="G265" s="3">
        <v>64.3</v>
      </c>
      <c r="H265" s="3">
        <v>20.100000000000001</v>
      </c>
      <c r="I265" s="3">
        <v>307.10000000000002</v>
      </c>
    </row>
    <row r="266" spans="1:9" s="6" customFormat="1" x14ac:dyDescent="0.25">
      <c r="A266" s="6" t="s">
        <v>12</v>
      </c>
      <c r="B266" s="6" t="s">
        <v>765</v>
      </c>
      <c r="C266" s="6" t="s">
        <v>766</v>
      </c>
      <c r="D266" s="6" t="s">
        <v>767</v>
      </c>
      <c r="E266" s="6" t="s">
        <v>768</v>
      </c>
      <c r="F266" s="6" t="s">
        <v>27</v>
      </c>
      <c r="G266" s="3">
        <v>384</v>
      </c>
      <c r="H266" s="3">
        <v>133</v>
      </c>
      <c r="I266" s="3">
        <v>368</v>
      </c>
    </row>
    <row r="267" spans="1:9" s="6" customFormat="1" x14ac:dyDescent="0.25">
      <c r="A267" s="6" t="s">
        <v>12</v>
      </c>
      <c r="B267" s="6" t="s">
        <v>769</v>
      </c>
      <c r="C267" s="6" t="s">
        <v>770</v>
      </c>
      <c r="D267" s="6" t="s">
        <v>49</v>
      </c>
      <c r="E267" s="6" t="s">
        <v>283</v>
      </c>
      <c r="F267" s="6" t="s">
        <v>43</v>
      </c>
      <c r="G267" s="3">
        <v>344.2</v>
      </c>
      <c r="H267" s="3">
        <v>737.9</v>
      </c>
      <c r="I267" s="3">
        <v>835.4</v>
      </c>
    </row>
    <row r="268" spans="1:9" s="6" customFormat="1" x14ac:dyDescent="0.25">
      <c r="A268" s="6" t="s">
        <v>12</v>
      </c>
      <c r="B268" s="6" t="s">
        <v>771</v>
      </c>
      <c r="C268" s="6" t="s">
        <v>772</v>
      </c>
      <c r="D268" s="6" t="s">
        <v>773</v>
      </c>
      <c r="E268" s="6">
        <v>7101</v>
      </c>
      <c r="F268" s="6" t="s">
        <v>43</v>
      </c>
      <c r="G268" s="3">
        <v>460.6</v>
      </c>
      <c r="H268" s="3">
        <v>602.1</v>
      </c>
      <c r="I268" s="3">
        <v>258.60000000000002</v>
      </c>
    </row>
    <row r="269" spans="1:9" s="6" customFormat="1" x14ac:dyDescent="0.25">
      <c r="A269" s="6" t="s">
        <v>12</v>
      </c>
      <c r="B269" s="6" t="s">
        <v>774</v>
      </c>
      <c r="C269" s="6" t="s">
        <v>775</v>
      </c>
      <c r="D269" s="6" t="s">
        <v>776</v>
      </c>
      <c r="E269" s="6" t="s">
        <v>777</v>
      </c>
      <c r="F269" s="6" t="s">
        <v>22</v>
      </c>
      <c r="G269" s="3">
        <v>616.70000000000005</v>
      </c>
      <c r="H269" s="3">
        <v>77.400000000000006</v>
      </c>
      <c r="I269" s="3">
        <v>36.9</v>
      </c>
    </row>
    <row r="270" spans="1:9" s="6" customFormat="1" x14ac:dyDescent="0.25">
      <c r="A270" s="6" t="s">
        <v>12</v>
      </c>
      <c r="B270" s="6" t="s">
        <v>778</v>
      </c>
      <c r="C270" s="6" t="s">
        <v>779</v>
      </c>
      <c r="D270" s="6" t="s">
        <v>780</v>
      </c>
      <c r="E270" s="6" t="s">
        <v>781</v>
      </c>
      <c r="F270" s="6" t="s">
        <v>17</v>
      </c>
      <c r="G270" s="3">
        <v>206.9</v>
      </c>
      <c r="H270" s="3">
        <v>116.7</v>
      </c>
      <c r="I270" s="3">
        <v>887.7</v>
      </c>
    </row>
    <row r="271" spans="1:9" s="6" customFormat="1" x14ac:dyDescent="0.25">
      <c r="A271" s="6" t="s">
        <v>12</v>
      </c>
      <c r="B271" s="6" t="s">
        <v>782</v>
      </c>
      <c r="C271" s="6" t="s">
        <v>783</v>
      </c>
      <c r="D271" s="6" t="s">
        <v>34</v>
      </c>
      <c r="E271" s="6" t="s">
        <v>458</v>
      </c>
      <c r="F271" s="6" t="s">
        <v>27</v>
      </c>
      <c r="G271" s="3">
        <v>249.4</v>
      </c>
      <c r="H271" s="3">
        <v>521.70000000000005</v>
      </c>
      <c r="I271" s="3">
        <v>347.2</v>
      </c>
    </row>
    <row r="272" spans="1:9" s="6" customFormat="1" x14ac:dyDescent="0.25">
      <c r="A272" s="6" t="s">
        <v>12</v>
      </c>
      <c r="B272" s="6" t="s">
        <v>784</v>
      </c>
      <c r="C272" s="6" t="s">
        <v>785</v>
      </c>
      <c r="D272" s="6" t="s">
        <v>142</v>
      </c>
      <c r="E272" s="6" t="s">
        <v>143</v>
      </c>
      <c r="F272" s="6" t="s">
        <v>43</v>
      </c>
      <c r="G272" s="3">
        <v>496</v>
      </c>
      <c r="H272" s="3">
        <v>141.4</v>
      </c>
      <c r="I272" s="3">
        <v>670.1</v>
      </c>
    </row>
    <row r="273" spans="1:9" s="6" customFormat="1" x14ac:dyDescent="0.25">
      <c r="A273" s="6" t="s">
        <v>12</v>
      </c>
      <c r="B273" s="6" t="s">
        <v>786</v>
      </c>
      <c r="C273" s="6" t="s">
        <v>787</v>
      </c>
      <c r="D273" s="6" t="s">
        <v>209</v>
      </c>
      <c r="E273" s="6" t="s">
        <v>210</v>
      </c>
      <c r="F273" s="6" t="s">
        <v>51</v>
      </c>
      <c r="G273" s="3">
        <v>950.8</v>
      </c>
      <c r="H273" s="3">
        <v>424.9</v>
      </c>
      <c r="I273" s="3">
        <v>30.1</v>
      </c>
    </row>
    <row r="274" spans="1:9" s="6" customFormat="1" x14ac:dyDescent="0.25">
      <c r="A274" s="6" t="s">
        <v>12</v>
      </c>
      <c r="B274" s="6" t="s">
        <v>788</v>
      </c>
      <c r="C274" s="6" t="s">
        <v>789</v>
      </c>
      <c r="D274" s="6" t="s">
        <v>209</v>
      </c>
      <c r="E274" s="6" t="s">
        <v>210</v>
      </c>
      <c r="F274" s="6" t="s">
        <v>27</v>
      </c>
      <c r="G274" s="3">
        <v>815.6</v>
      </c>
      <c r="H274" s="3">
        <v>472.6</v>
      </c>
      <c r="I274" s="3">
        <v>812.6</v>
      </c>
    </row>
    <row r="275" spans="1:9" s="6" customFormat="1" x14ac:dyDescent="0.25">
      <c r="A275" s="6" t="s">
        <v>12</v>
      </c>
      <c r="B275" s="6" t="s">
        <v>790</v>
      </c>
      <c r="C275" s="6" t="s">
        <v>791</v>
      </c>
      <c r="D275" s="6" t="s">
        <v>792</v>
      </c>
      <c r="E275" s="6" t="s">
        <v>793</v>
      </c>
      <c r="F275" s="6" t="s">
        <v>79</v>
      </c>
      <c r="G275" s="3">
        <v>321.89999999999998</v>
      </c>
      <c r="H275" s="3">
        <v>835.7</v>
      </c>
      <c r="I275" s="3">
        <v>854.6</v>
      </c>
    </row>
    <row r="276" spans="1:9" s="6" customFormat="1" x14ac:dyDescent="0.25">
      <c r="A276" s="6" t="s">
        <v>12</v>
      </c>
      <c r="B276" s="6" t="s">
        <v>794</v>
      </c>
      <c r="C276" s="6" t="s">
        <v>795</v>
      </c>
      <c r="D276" s="6" t="s">
        <v>796</v>
      </c>
      <c r="E276" s="6" t="s">
        <v>797</v>
      </c>
      <c r="F276" s="6" t="s">
        <v>43</v>
      </c>
      <c r="G276" s="3">
        <v>681.5</v>
      </c>
      <c r="H276" s="3">
        <v>152.4</v>
      </c>
      <c r="I276" s="3">
        <v>1.3</v>
      </c>
    </row>
    <row r="277" spans="1:9" s="6" customFormat="1" x14ac:dyDescent="0.25">
      <c r="A277" s="6" t="s">
        <v>12</v>
      </c>
      <c r="B277" s="6" t="s">
        <v>798</v>
      </c>
      <c r="C277" s="6" t="s">
        <v>799</v>
      </c>
      <c r="D277" s="6" t="s">
        <v>800</v>
      </c>
      <c r="E277" s="6">
        <v>81105</v>
      </c>
      <c r="F277" s="6" t="s">
        <v>27</v>
      </c>
      <c r="G277" s="3">
        <v>400.1</v>
      </c>
      <c r="H277" s="3">
        <v>861.9</v>
      </c>
      <c r="I277" s="3">
        <v>92.8</v>
      </c>
    </row>
    <row r="278" spans="1:9" s="6" customFormat="1" x14ac:dyDescent="0.25">
      <c r="A278" s="6" t="s">
        <v>12</v>
      </c>
      <c r="B278" s="6" t="s">
        <v>801</v>
      </c>
      <c r="C278" s="6" t="s">
        <v>802</v>
      </c>
      <c r="D278" s="6" t="s">
        <v>34</v>
      </c>
      <c r="E278" s="6" t="s">
        <v>169</v>
      </c>
      <c r="F278" s="6" t="s">
        <v>79</v>
      </c>
      <c r="G278" s="3">
        <v>96.1</v>
      </c>
      <c r="H278" s="3">
        <v>964.7</v>
      </c>
      <c r="I278" s="3">
        <v>861.1</v>
      </c>
    </row>
    <row r="279" spans="1:9" s="6" customFormat="1" x14ac:dyDescent="0.25">
      <c r="A279" s="6" t="s">
        <v>12</v>
      </c>
      <c r="B279" s="6" t="s">
        <v>803</v>
      </c>
      <c r="C279" s="6" t="s">
        <v>804</v>
      </c>
      <c r="D279" s="6" t="s">
        <v>34</v>
      </c>
      <c r="E279" s="6" t="s">
        <v>229</v>
      </c>
      <c r="F279" s="6" t="s">
        <v>79</v>
      </c>
      <c r="G279" s="3">
        <v>229.4</v>
      </c>
      <c r="H279" s="3">
        <v>915.4</v>
      </c>
      <c r="I279" s="3">
        <v>626.1</v>
      </c>
    </row>
    <row r="280" spans="1:9" s="6" customFormat="1" x14ac:dyDescent="0.25">
      <c r="A280" s="6" t="s">
        <v>12</v>
      </c>
      <c r="B280" s="6" t="s">
        <v>805</v>
      </c>
      <c r="C280" s="6" t="s">
        <v>806</v>
      </c>
      <c r="D280" s="6" t="s">
        <v>34</v>
      </c>
      <c r="E280" s="6" t="s">
        <v>166</v>
      </c>
      <c r="F280" s="6" t="s">
        <v>27</v>
      </c>
      <c r="G280" s="3">
        <v>175.2</v>
      </c>
      <c r="H280" s="3">
        <v>501.9</v>
      </c>
      <c r="I280" s="3">
        <v>40.1</v>
      </c>
    </row>
    <row r="281" spans="1:9" s="6" customFormat="1" x14ac:dyDescent="0.25">
      <c r="A281" s="6" t="s">
        <v>52</v>
      </c>
      <c r="B281" s="6" t="s">
        <v>807</v>
      </c>
      <c r="C281" s="6" t="s">
        <v>808</v>
      </c>
      <c r="D281" s="6" t="s">
        <v>809</v>
      </c>
      <c r="E281" s="6" t="s">
        <v>810</v>
      </c>
      <c r="F281" s="6" t="s">
        <v>663</v>
      </c>
      <c r="G281" s="3">
        <v>112.8</v>
      </c>
      <c r="H281" s="3">
        <v>620.6</v>
      </c>
      <c r="I281" s="3">
        <v>489.8</v>
      </c>
    </row>
    <row r="282" spans="1:9" s="6" customFormat="1" x14ac:dyDescent="0.25">
      <c r="A282" s="6" t="s">
        <v>12</v>
      </c>
      <c r="B282" s="6" t="s">
        <v>811</v>
      </c>
      <c r="C282" s="6" t="s">
        <v>812</v>
      </c>
      <c r="D282" s="6" t="s">
        <v>393</v>
      </c>
      <c r="E282" s="6" t="s">
        <v>813</v>
      </c>
      <c r="F282" s="6" t="s">
        <v>17</v>
      </c>
      <c r="G282" s="3">
        <v>900.8</v>
      </c>
      <c r="H282" s="3">
        <v>88.7</v>
      </c>
      <c r="I282" s="3">
        <v>255.1</v>
      </c>
    </row>
    <row r="283" spans="1:9" s="6" customFormat="1" x14ac:dyDescent="0.25">
      <c r="A283" s="6" t="s">
        <v>12</v>
      </c>
      <c r="B283" s="6" t="s">
        <v>814</v>
      </c>
      <c r="C283" s="6" t="s">
        <v>815</v>
      </c>
      <c r="D283" s="6" t="s">
        <v>816</v>
      </c>
      <c r="E283" s="6" t="s">
        <v>817</v>
      </c>
      <c r="F283" s="6" t="s">
        <v>59</v>
      </c>
      <c r="G283" s="3">
        <v>216.2</v>
      </c>
      <c r="H283" s="3">
        <v>857</v>
      </c>
      <c r="I283" s="3">
        <v>363.8</v>
      </c>
    </row>
    <row r="284" spans="1:9" s="6" customFormat="1" x14ac:dyDescent="0.25">
      <c r="A284" s="6" t="s">
        <v>12</v>
      </c>
      <c r="B284" s="6" t="s">
        <v>818</v>
      </c>
      <c r="C284" s="6" t="s">
        <v>819</v>
      </c>
      <c r="D284" s="6" t="s">
        <v>88</v>
      </c>
      <c r="E284" s="6" t="s">
        <v>820</v>
      </c>
      <c r="F284" s="6" t="s">
        <v>51</v>
      </c>
      <c r="G284" s="3">
        <v>478.7</v>
      </c>
      <c r="H284" s="3">
        <v>987.4</v>
      </c>
      <c r="I284" s="3">
        <v>253.2</v>
      </c>
    </row>
    <row r="285" spans="1:9" s="6" customFormat="1" x14ac:dyDescent="0.25">
      <c r="A285" s="6" t="s">
        <v>12</v>
      </c>
      <c r="B285" s="6" t="s">
        <v>821</v>
      </c>
      <c r="C285" s="6" t="s">
        <v>822</v>
      </c>
      <c r="D285" s="6" t="s">
        <v>34</v>
      </c>
      <c r="E285" s="6" t="s">
        <v>335</v>
      </c>
      <c r="F285" s="6" t="s">
        <v>27</v>
      </c>
      <c r="G285" s="3">
        <v>196.6</v>
      </c>
      <c r="H285" s="3">
        <v>90.9</v>
      </c>
      <c r="I285" s="3">
        <v>396.2</v>
      </c>
    </row>
    <row r="286" spans="1:9" s="6" customFormat="1" x14ac:dyDescent="0.25">
      <c r="A286" s="6" t="s">
        <v>12</v>
      </c>
      <c r="B286" s="6" t="s">
        <v>823</v>
      </c>
      <c r="C286" s="6" t="s">
        <v>824</v>
      </c>
      <c r="D286" s="6" t="s">
        <v>825</v>
      </c>
      <c r="E286" s="6" t="s">
        <v>826</v>
      </c>
      <c r="F286" s="6" t="s">
        <v>17</v>
      </c>
      <c r="G286" s="3">
        <v>543.1</v>
      </c>
      <c r="H286" s="3">
        <v>273.8</v>
      </c>
      <c r="I286" s="3">
        <v>22.5</v>
      </c>
    </row>
    <row r="287" spans="1:9" s="6" customFormat="1" x14ac:dyDescent="0.25">
      <c r="A287" s="6" t="s">
        <v>12</v>
      </c>
      <c r="B287" s="6" t="s">
        <v>827</v>
      </c>
      <c r="C287" s="6" t="s">
        <v>828</v>
      </c>
      <c r="D287" s="6" t="s">
        <v>829</v>
      </c>
      <c r="E287" s="6" t="s">
        <v>830</v>
      </c>
      <c r="F287" s="6" t="s">
        <v>43</v>
      </c>
      <c r="G287" s="3">
        <v>226.7</v>
      </c>
      <c r="H287" s="3">
        <v>659</v>
      </c>
      <c r="I287" s="3">
        <v>296.3</v>
      </c>
    </row>
    <row r="288" spans="1:9" s="6" customFormat="1" x14ac:dyDescent="0.25">
      <c r="A288" s="6" t="s">
        <v>12</v>
      </c>
      <c r="B288" s="6" t="s">
        <v>831</v>
      </c>
      <c r="C288" s="6" t="s">
        <v>832</v>
      </c>
      <c r="D288" s="6" t="s">
        <v>833</v>
      </c>
      <c r="E288" s="6" t="s">
        <v>535</v>
      </c>
      <c r="F288" s="6" t="s">
        <v>17</v>
      </c>
      <c r="G288" s="3">
        <v>613.29999999999995</v>
      </c>
      <c r="H288" s="3">
        <v>554.79999999999995</v>
      </c>
      <c r="I288" s="3">
        <v>500.8</v>
      </c>
    </row>
    <row r="289" spans="1:9" s="6" customFormat="1" x14ac:dyDescent="0.25">
      <c r="A289" s="6" t="s">
        <v>12</v>
      </c>
      <c r="B289" s="6" t="s">
        <v>834</v>
      </c>
      <c r="C289" s="6" t="s">
        <v>835</v>
      </c>
      <c r="D289" s="6" t="s">
        <v>34</v>
      </c>
      <c r="E289" s="6" t="s">
        <v>708</v>
      </c>
      <c r="F289" s="6" t="s">
        <v>27</v>
      </c>
      <c r="G289" s="3">
        <v>421.3</v>
      </c>
      <c r="H289" s="3">
        <v>988.6</v>
      </c>
      <c r="I289" s="3">
        <v>415.1</v>
      </c>
    </row>
    <row r="290" spans="1:9" s="6" customFormat="1" x14ac:dyDescent="0.25">
      <c r="A290" s="6" t="s">
        <v>12</v>
      </c>
      <c r="B290" s="6" t="s">
        <v>836</v>
      </c>
      <c r="C290" s="6" t="s">
        <v>837</v>
      </c>
      <c r="D290" s="6" t="s">
        <v>838</v>
      </c>
      <c r="E290" s="6" t="s">
        <v>839</v>
      </c>
      <c r="F290" s="6" t="s">
        <v>17</v>
      </c>
      <c r="G290" s="3">
        <v>159.6</v>
      </c>
      <c r="H290" s="3">
        <v>105.6</v>
      </c>
      <c r="I290" s="3">
        <v>201.3</v>
      </c>
    </row>
    <row r="291" spans="1:9" s="6" customFormat="1" x14ac:dyDescent="0.25">
      <c r="A291" s="6" t="s">
        <v>12</v>
      </c>
      <c r="B291" s="6" t="s">
        <v>840</v>
      </c>
      <c r="C291" s="6" t="s">
        <v>841</v>
      </c>
      <c r="D291" s="6" t="s">
        <v>842</v>
      </c>
      <c r="E291" s="6" t="s">
        <v>843</v>
      </c>
      <c r="F291" s="6" t="s">
        <v>17</v>
      </c>
      <c r="G291" s="3">
        <v>408.6</v>
      </c>
      <c r="H291" s="3">
        <v>120.9</v>
      </c>
      <c r="I291" s="3">
        <v>355.3</v>
      </c>
    </row>
    <row r="292" spans="1:9" s="6" customFormat="1" x14ac:dyDescent="0.25">
      <c r="A292" s="6" t="s">
        <v>39</v>
      </c>
      <c r="B292" s="6" t="s">
        <v>844</v>
      </c>
      <c r="C292" s="6" t="s">
        <v>845</v>
      </c>
      <c r="D292" s="6" t="s">
        <v>34</v>
      </c>
      <c r="E292" s="6" t="s">
        <v>116</v>
      </c>
      <c r="F292" s="6" t="s">
        <v>17</v>
      </c>
      <c r="G292" s="3">
        <v>889.9</v>
      </c>
      <c r="H292" s="3">
        <v>23.2</v>
      </c>
      <c r="I292" s="3">
        <v>467.5</v>
      </c>
    </row>
    <row r="293" spans="1:9" s="6" customFormat="1" x14ac:dyDescent="0.25">
      <c r="A293" s="6" t="s">
        <v>52</v>
      </c>
      <c r="B293" s="6" t="s">
        <v>846</v>
      </c>
      <c r="C293" s="6" t="s">
        <v>847</v>
      </c>
      <c r="D293" s="6" t="s">
        <v>848</v>
      </c>
      <c r="E293" s="6" t="s">
        <v>849</v>
      </c>
      <c r="F293" s="6" t="s">
        <v>79</v>
      </c>
      <c r="G293" s="3">
        <v>83.4</v>
      </c>
      <c r="H293" s="3">
        <v>935.9</v>
      </c>
      <c r="I293" s="3">
        <v>210.1</v>
      </c>
    </row>
    <row r="294" spans="1:9" s="6" customFormat="1" x14ac:dyDescent="0.25">
      <c r="A294" s="6" t="s">
        <v>12</v>
      </c>
      <c r="B294" s="6" t="s">
        <v>850</v>
      </c>
      <c r="C294" s="6" t="s">
        <v>851</v>
      </c>
      <c r="D294" s="6" t="s">
        <v>88</v>
      </c>
      <c r="E294" s="6" t="s">
        <v>338</v>
      </c>
      <c r="F294" s="6" t="s">
        <v>22</v>
      </c>
      <c r="G294" s="3">
        <v>714.7</v>
      </c>
      <c r="H294" s="3">
        <v>677</v>
      </c>
      <c r="I294" s="3">
        <v>375.3</v>
      </c>
    </row>
    <row r="295" spans="1:9" s="6" customFormat="1" x14ac:dyDescent="0.25">
      <c r="A295" s="6" t="s">
        <v>12</v>
      </c>
      <c r="B295" s="6" t="s">
        <v>852</v>
      </c>
      <c r="C295" s="6" t="s">
        <v>853</v>
      </c>
      <c r="D295" s="6" t="s">
        <v>297</v>
      </c>
      <c r="E295" s="6" t="s">
        <v>298</v>
      </c>
      <c r="F295" s="6" t="s">
        <v>17</v>
      </c>
      <c r="G295" s="3">
        <v>836.7</v>
      </c>
      <c r="H295" s="3">
        <v>872.1</v>
      </c>
      <c r="I295" s="3">
        <v>3.9</v>
      </c>
    </row>
    <row r="296" spans="1:9" s="6" customFormat="1" x14ac:dyDescent="0.25">
      <c r="A296" s="6" t="s">
        <v>12</v>
      </c>
      <c r="B296" s="6" t="s">
        <v>854</v>
      </c>
      <c r="C296" s="6" t="s">
        <v>855</v>
      </c>
      <c r="D296" s="6" t="s">
        <v>856</v>
      </c>
      <c r="E296" s="6" t="s">
        <v>857</v>
      </c>
      <c r="F296" s="6" t="s">
        <v>79</v>
      </c>
      <c r="G296" s="3">
        <v>589.5</v>
      </c>
      <c r="H296" s="3">
        <v>565</v>
      </c>
      <c r="I296" s="3">
        <v>997</v>
      </c>
    </row>
    <row r="297" spans="1:9" s="6" customFormat="1" x14ac:dyDescent="0.25">
      <c r="A297" s="6" t="s">
        <v>52</v>
      </c>
      <c r="B297" s="6" t="s">
        <v>858</v>
      </c>
      <c r="C297" s="6" t="s">
        <v>859</v>
      </c>
      <c r="D297" s="6" t="s">
        <v>860</v>
      </c>
      <c r="E297" s="6">
        <v>1313</v>
      </c>
      <c r="F297" s="6" t="s">
        <v>43</v>
      </c>
      <c r="G297" s="3">
        <v>753.9</v>
      </c>
      <c r="H297" s="3">
        <v>75.099999999999994</v>
      </c>
      <c r="I297" s="3">
        <v>25.8</v>
      </c>
    </row>
    <row r="298" spans="1:9" s="6" customFormat="1" x14ac:dyDescent="0.25">
      <c r="A298" s="6" t="s">
        <v>12</v>
      </c>
      <c r="B298" s="6" t="s">
        <v>861</v>
      </c>
      <c r="C298" s="6" t="s">
        <v>862</v>
      </c>
      <c r="D298" s="6" t="s">
        <v>863</v>
      </c>
      <c r="E298" s="6" t="s">
        <v>864</v>
      </c>
      <c r="F298" s="6" t="s">
        <v>43</v>
      </c>
      <c r="G298" s="3">
        <v>959.6</v>
      </c>
      <c r="H298" s="3">
        <v>110.9</v>
      </c>
      <c r="I298" s="3">
        <v>563.70000000000005</v>
      </c>
    </row>
    <row r="299" spans="1:9" s="6" customFormat="1" x14ac:dyDescent="0.25">
      <c r="A299" s="6" t="s">
        <v>12</v>
      </c>
      <c r="B299" s="6" t="s">
        <v>865</v>
      </c>
      <c r="C299" s="6" t="s">
        <v>866</v>
      </c>
      <c r="D299" s="6" t="s">
        <v>34</v>
      </c>
      <c r="E299" s="6">
        <v>84225</v>
      </c>
      <c r="F299" s="6" t="s">
        <v>27</v>
      </c>
      <c r="G299" s="3">
        <v>972</v>
      </c>
      <c r="H299" s="3">
        <v>3.9</v>
      </c>
      <c r="I299" s="3">
        <v>604.29999999999995</v>
      </c>
    </row>
    <row r="300" spans="1:9" s="6" customFormat="1" x14ac:dyDescent="0.25">
      <c r="A300" s="6" t="s">
        <v>12</v>
      </c>
      <c r="B300" s="6" t="s">
        <v>867</v>
      </c>
      <c r="C300" s="6" t="s">
        <v>868</v>
      </c>
      <c r="D300" s="6" t="s">
        <v>34</v>
      </c>
      <c r="E300" s="6" t="s">
        <v>869</v>
      </c>
      <c r="F300" s="6" t="s">
        <v>177</v>
      </c>
      <c r="G300" s="3">
        <v>71.900000000000006</v>
      </c>
      <c r="H300" s="3">
        <v>192.6</v>
      </c>
      <c r="I300" s="3">
        <v>590.9</v>
      </c>
    </row>
    <row r="301" spans="1:9" s="6" customFormat="1" x14ac:dyDescent="0.25">
      <c r="A301" s="6" t="s">
        <v>12</v>
      </c>
      <c r="B301" s="6" t="s">
        <v>870</v>
      </c>
      <c r="C301" s="6" t="s">
        <v>871</v>
      </c>
      <c r="D301" s="6" t="s">
        <v>441</v>
      </c>
      <c r="E301" s="6">
        <v>91106</v>
      </c>
      <c r="F301" s="6" t="s">
        <v>27</v>
      </c>
      <c r="G301" s="3">
        <v>781</v>
      </c>
      <c r="H301" s="3">
        <v>995.9</v>
      </c>
      <c r="I301" s="3">
        <v>350.5</v>
      </c>
    </row>
    <row r="302" spans="1:9" s="6" customFormat="1" x14ac:dyDescent="0.25">
      <c r="A302" s="6" t="s">
        <v>12</v>
      </c>
      <c r="B302" s="6" t="s">
        <v>872</v>
      </c>
      <c r="C302" s="6" t="s">
        <v>873</v>
      </c>
      <c r="D302" s="6" t="s">
        <v>874</v>
      </c>
      <c r="E302" s="6">
        <v>91953</v>
      </c>
      <c r="F302" s="6" t="s">
        <v>51</v>
      </c>
      <c r="G302" s="3">
        <v>207.2</v>
      </c>
      <c r="H302" s="3">
        <v>656.2</v>
      </c>
      <c r="I302" s="3">
        <v>63.6</v>
      </c>
    </row>
    <row r="303" spans="1:9" s="6" customFormat="1" x14ac:dyDescent="0.25">
      <c r="A303" s="6" t="s">
        <v>12</v>
      </c>
      <c r="B303" s="6" t="s">
        <v>875</v>
      </c>
      <c r="C303" s="6" t="s">
        <v>876</v>
      </c>
      <c r="D303" s="6" t="s">
        <v>386</v>
      </c>
      <c r="E303" s="6" t="s">
        <v>877</v>
      </c>
      <c r="F303" s="6" t="s">
        <v>27</v>
      </c>
      <c r="G303" s="3">
        <v>455.6</v>
      </c>
      <c r="H303" s="3">
        <v>669.2</v>
      </c>
      <c r="I303" s="3">
        <v>255.9</v>
      </c>
    </row>
    <row r="304" spans="1:9" s="6" customFormat="1" x14ac:dyDescent="0.25">
      <c r="A304" s="6" t="s">
        <v>12</v>
      </c>
      <c r="B304" s="6" t="s">
        <v>878</v>
      </c>
      <c r="C304" s="6" t="s">
        <v>879</v>
      </c>
      <c r="D304" s="6" t="s">
        <v>880</v>
      </c>
      <c r="E304" s="6">
        <v>98201</v>
      </c>
      <c r="F304" s="6" t="s">
        <v>51</v>
      </c>
      <c r="G304" s="3">
        <v>995.7</v>
      </c>
      <c r="H304" s="3">
        <v>926.4</v>
      </c>
      <c r="I304" s="3">
        <v>227.5</v>
      </c>
    </row>
    <row r="305" spans="1:9" s="6" customFormat="1" x14ac:dyDescent="0.25">
      <c r="A305" s="6" t="s">
        <v>12</v>
      </c>
      <c r="B305" s="6" t="s">
        <v>881</v>
      </c>
      <c r="C305" s="6" t="s">
        <v>882</v>
      </c>
      <c r="D305" s="6" t="s">
        <v>393</v>
      </c>
      <c r="E305" s="6">
        <v>94901</v>
      </c>
      <c r="F305" s="6" t="s">
        <v>17</v>
      </c>
      <c r="G305" s="3">
        <v>966.8</v>
      </c>
      <c r="H305" s="3">
        <v>549.9</v>
      </c>
      <c r="I305" s="3">
        <v>793.7</v>
      </c>
    </row>
    <row r="306" spans="1:9" s="6" customFormat="1" x14ac:dyDescent="0.25">
      <c r="A306" s="6" t="s">
        <v>52</v>
      </c>
      <c r="B306" s="6" t="s">
        <v>883</v>
      </c>
      <c r="C306" s="6" t="s">
        <v>884</v>
      </c>
      <c r="D306" s="6" t="s">
        <v>885</v>
      </c>
      <c r="E306" s="6" t="s">
        <v>886</v>
      </c>
      <c r="F306" s="6" t="s">
        <v>59</v>
      </c>
      <c r="G306" s="3">
        <v>223.5</v>
      </c>
      <c r="H306" s="3">
        <v>249.5</v>
      </c>
      <c r="I306" s="3">
        <v>21.2</v>
      </c>
    </row>
    <row r="307" spans="1:9" s="6" customFormat="1" x14ac:dyDescent="0.25">
      <c r="A307" s="6" t="s">
        <v>12</v>
      </c>
      <c r="B307" s="6" t="s">
        <v>887</v>
      </c>
      <c r="C307" s="6" t="s">
        <v>888</v>
      </c>
      <c r="D307" s="6" t="s">
        <v>34</v>
      </c>
      <c r="E307" s="6" t="s">
        <v>256</v>
      </c>
      <c r="F307" s="6" t="s">
        <v>27</v>
      </c>
      <c r="G307" s="3">
        <v>694.8</v>
      </c>
      <c r="H307" s="3">
        <v>305.8</v>
      </c>
      <c r="I307" s="3">
        <v>354.8</v>
      </c>
    </row>
    <row r="308" spans="1:9" s="6" customFormat="1" x14ac:dyDescent="0.25">
      <c r="A308" s="6" t="s">
        <v>12</v>
      </c>
      <c r="B308" s="6" t="s">
        <v>889</v>
      </c>
      <c r="C308" s="6" t="s">
        <v>890</v>
      </c>
      <c r="D308" s="6" t="s">
        <v>393</v>
      </c>
      <c r="E308" s="6" t="s">
        <v>525</v>
      </c>
      <c r="F308" s="6" t="s">
        <v>67</v>
      </c>
      <c r="G308" s="3">
        <v>479.5</v>
      </c>
      <c r="H308" s="3">
        <v>166.1</v>
      </c>
      <c r="I308" s="3">
        <v>280.60000000000002</v>
      </c>
    </row>
    <row r="309" spans="1:9" s="6" customFormat="1" x14ac:dyDescent="0.25">
      <c r="A309" s="6" t="s">
        <v>12</v>
      </c>
      <c r="B309" s="6" t="s">
        <v>891</v>
      </c>
      <c r="C309" s="6" t="s">
        <v>892</v>
      </c>
      <c r="D309" s="6" t="s">
        <v>34</v>
      </c>
      <c r="E309" s="6" t="s">
        <v>139</v>
      </c>
      <c r="F309" s="6" t="s">
        <v>64</v>
      </c>
      <c r="G309" s="3">
        <v>611.20000000000005</v>
      </c>
      <c r="H309" s="3">
        <v>957.9</v>
      </c>
      <c r="I309" s="3">
        <v>793.2</v>
      </c>
    </row>
    <row r="310" spans="1:9" s="6" customFormat="1" x14ac:dyDescent="0.25">
      <c r="A310" s="6" t="s">
        <v>12</v>
      </c>
      <c r="B310" s="6" t="s">
        <v>893</v>
      </c>
      <c r="C310" s="6" t="s">
        <v>894</v>
      </c>
      <c r="D310" s="6" t="s">
        <v>34</v>
      </c>
      <c r="E310" s="6" t="s">
        <v>66</v>
      </c>
      <c r="F310" s="6" t="s">
        <v>27</v>
      </c>
      <c r="G310" s="3">
        <v>589.70000000000005</v>
      </c>
      <c r="H310" s="3">
        <v>488.2</v>
      </c>
      <c r="I310" s="3">
        <v>738.4</v>
      </c>
    </row>
    <row r="311" spans="1:9" s="6" customFormat="1" x14ac:dyDescent="0.25">
      <c r="A311" s="6" t="s">
        <v>12</v>
      </c>
      <c r="B311" s="6" t="s">
        <v>895</v>
      </c>
      <c r="C311" s="6" t="s">
        <v>896</v>
      </c>
      <c r="D311" s="6" t="s">
        <v>897</v>
      </c>
      <c r="E311" s="6" t="s">
        <v>898</v>
      </c>
      <c r="F311" s="6" t="s">
        <v>663</v>
      </c>
      <c r="G311" s="3">
        <v>113.1</v>
      </c>
      <c r="H311" s="3">
        <v>363</v>
      </c>
      <c r="I311" s="3">
        <v>746.9</v>
      </c>
    </row>
    <row r="312" spans="1:9" s="6" customFormat="1" x14ac:dyDescent="0.25">
      <c r="A312" s="6" t="s">
        <v>12</v>
      </c>
      <c r="B312" s="6" t="s">
        <v>899</v>
      </c>
      <c r="C312" s="6" t="s">
        <v>900</v>
      </c>
      <c r="D312" s="6" t="s">
        <v>34</v>
      </c>
      <c r="E312" s="6" t="s">
        <v>341</v>
      </c>
      <c r="F312" s="6" t="s">
        <v>79</v>
      </c>
      <c r="G312" s="3">
        <v>370.1</v>
      </c>
      <c r="H312" s="3">
        <v>606.1</v>
      </c>
      <c r="I312" s="3">
        <v>180.9</v>
      </c>
    </row>
    <row r="313" spans="1:9" s="6" customFormat="1" x14ac:dyDescent="0.25">
      <c r="A313" s="6" t="s">
        <v>12</v>
      </c>
      <c r="B313" s="6" t="s">
        <v>901</v>
      </c>
      <c r="C313" s="6" t="s">
        <v>902</v>
      </c>
      <c r="D313" s="6" t="s">
        <v>522</v>
      </c>
      <c r="E313" s="6" t="s">
        <v>107</v>
      </c>
      <c r="F313" s="6" t="s">
        <v>79</v>
      </c>
      <c r="G313" s="3">
        <v>280.39999999999998</v>
      </c>
      <c r="H313" s="3">
        <v>9</v>
      </c>
      <c r="I313" s="3">
        <v>199.9</v>
      </c>
    </row>
    <row r="314" spans="1:9" s="6" customFormat="1" x14ac:dyDescent="0.25">
      <c r="A314" s="6" t="s">
        <v>478</v>
      </c>
      <c r="B314" s="6" t="s">
        <v>903</v>
      </c>
      <c r="C314" s="6" t="s">
        <v>904</v>
      </c>
      <c r="D314" s="6" t="s">
        <v>74</v>
      </c>
      <c r="E314" s="6" t="s">
        <v>107</v>
      </c>
      <c r="F314" s="6" t="s">
        <v>663</v>
      </c>
      <c r="G314" s="3">
        <v>901.7</v>
      </c>
      <c r="H314" s="3">
        <v>17.2</v>
      </c>
      <c r="I314" s="3">
        <v>8.3000000000000007</v>
      </c>
    </row>
    <row r="315" spans="1:9" s="6" customFormat="1" x14ac:dyDescent="0.25">
      <c r="A315" s="6" t="s">
        <v>12</v>
      </c>
      <c r="B315" s="6" t="s">
        <v>905</v>
      </c>
      <c r="C315" s="6" t="s">
        <v>906</v>
      </c>
      <c r="D315" s="6" t="s">
        <v>907</v>
      </c>
      <c r="E315" s="6" t="s">
        <v>908</v>
      </c>
      <c r="F315" s="6" t="s">
        <v>663</v>
      </c>
      <c r="G315" s="3">
        <v>706.4</v>
      </c>
      <c r="H315" s="3">
        <v>319.2</v>
      </c>
      <c r="I315" s="3">
        <v>313.10000000000002</v>
      </c>
    </row>
    <row r="316" spans="1:9" s="6" customFormat="1" x14ac:dyDescent="0.25">
      <c r="A316" s="6" t="s">
        <v>12</v>
      </c>
      <c r="B316" s="6" t="s">
        <v>909</v>
      </c>
      <c r="C316" s="6" t="s">
        <v>910</v>
      </c>
      <c r="D316" s="6" t="s">
        <v>331</v>
      </c>
      <c r="E316" s="6" t="s">
        <v>332</v>
      </c>
      <c r="F316" s="6" t="s">
        <v>43</v>
      </c>
      <c r="G316" s="3">
        <v>143.4</v>
      </c>
      <c r="H316" s="3">
        <v>748.5</v>
      </c>
      <c r="I316" s="3">
        <v>82.7</v>
      </c>
    </row>
    <row r="317" spans="1:9" s="6" customFormat="1" x14ac:dyDescent="0.25">
      <c r="A317" s="6" t="s">
        <v>52</v>
      </c>
      <c r="B317" s="6" t="s">
        <v>911</v>
      </c>
      <c r="C317" s="6" t="s">
        <v>912</v>
      </c>
      <c r="D317" s="6" t="s">
        <v>913</v>
      </c>
      <c r="E317" s="6">
        <v>8501</v>
      </c>
      <c r="F317" s="6" t="s">
        <v>59</v>
      </c>
      <c r="G317" s="3">
        <v>140.69999999999999</v>
      </c>
      <c r="H317" s="3">
        <v>689.1</v>
      </c>
      <c r="I317" s="3">
        <v>992.3</v>
      </c>
    </row>
    <row r="318" spans="1:9" s="6" customFormat="1" x14ac:dyDescent="0.25">
      <c r="A318" s="6" t="s">
        <v>12</v>
      </c>
      <c r="B318" s="6" t="s">
        <v>914</v>
      </c>
      <c r="C318" s="6" t="s">
        <v>915</v>
      </c>
      <c r="D318" s="6" t="s">
        <v>461</v>
      </c>
      <c r="E318" s="6" t="s">
        <v>462</v>
      </c>
      <c r="F318" s="6" t="s">
        <v>43</v>
      </c>
      <c r="G318" s="3">
        <v>237.2</v>
      </c>
      <c r="H318" s="3">
        <v>823.1</v>
      </c>
      <c r="I318" s="3">
        <v>553.79999999999995</v>
      </c>
    </row>
    <row r="319" spans="1:9" s="6" customFormat="1" x14ac:dyDescent="0.25">
      <c r="A319" s="6" t="s">
        <v>12</v>
      </c>
      <c r="B319" s="6" t="s">
        <v>916</v>
      </c>
      <c r="C319" s="6" t="s">
        <v>917</v>
      </c>
      <c r="D319" s="6" t="s">
        <v>918</v>
      </c>
      <c r="E319" s="6" t="s">
        <v>919</v>
      </c>
      <c r="F319" s="6" t="s">
        <v>59</v>
      </c>
      <c r="G319" s="3">
        <v>580.29999999999995</v>
      </c>
      <c r="H319" s="3">
        <v>68.900000000000006</v>
      </c>
      <c r="I319" s="3">
        <v>725.7</v>
      </c>
    </row>
    <row r="320" spans="1:9" s="6" customFormat="1" x14ac:dyDescent="0.25">
      <c r="A320" s="6" t="s">
        <v>52</v>
      </c>
      <c r="B320" s="6" t="s">
        <v>920</v>
      </c>
      <c r="C320" s="6" t="s">
        <v>921</v>
      </c>
      <c r="D320" s="6" t="s">
        <v>922</v>
      </c>
      <c r="E320" s="6" t="s">
        <v>923</v>
      </c>
      <c r="F320" s="6" t="s">
        <v>79</v>
      </c>
      <c r="G320" s="3">
        <v>931.2</v>
      </c>
      <c r="H320" s="3">
        <v>304.2</v>
      </c>
      <c r="I320" s="3">
        <v>223.9</v>
      </c>
    </row>
    <row r="321" spans="1:9" s="6" customFormat="1" x14ac:dyDescent="0.25">
      <c r="A321" s="6" t="s">
        <v>12</v>
      </c>
      <c r="B321" s="6" t="s">
        <v>924</v>
      </c>
      <c r="C321" s="6" t="s">
        <v>925</v>
      </c>
      <c r="D321" s="6" t="s">
        <v>926</v>
      </c>
      <c r="E321" s="6" t="s">
        <v>927</v>
      </c>
      <c r="F321" s="6" t="s">
        <v>43</v>
      </c>
      <c r="G321" s="3">
        <v>197.1</v>
      </c>
      <c r="H321" s="3">
        <v>210.7</v>
      </c>
      <c r="I321" s="3">
        <v>140.19999999999999</v>
      </c>
    </row>
    <row r="322" spans="1:9" s="6" customFormat="1" x14ac:dyDescent="0.25">
      <c r="A322" s="6" t="s">
        <v>12</v>
      </c>
      <c r="B322" s="6" t="s">
        <v>928</v>
      </c>
      <c r="C322" s="6" t="s">
        <v>929</v>
      </c>
      <c r="D322" s="6" t="s">
        <v>593</v>
      </c>
      <c r="E322" s="6" t="s">
        <v>594</v>
      </c>
      <c r="F322" s="6" t="s">
        <v>51</v>
      </c>
      <c r="G322" s="3">
        <v>232.4</v>
      </c>
      <c r="H322" s="3">
        <v>757.5</v>
      </c>
      <c r="I322" s="3">
        <v>690.1</v>
      </c>
    </row>
    <row r="323" spans="1:9" s="6" customFormat="1" x14ac:dyDescent="0.25">
      <c r="A323" s="6" t="s">
        <v>930</v>
      </c>
      <c r="B323" s="6" t="s">
        <v>931</v>
      </c>
      <c r="C323" s="6" t="s">
        <v>932</v>
      </c>
      <c r="D323" s="6" t="s">
        <v>393</v>
      </c>
      <c r="E323" s="6" t="s">
        <v>933</v>
      </c>
      <c r="F323" s="6" t="s">
        <v>934</v>
      </c>
      <c r="G323" s="3">
        <v>182.3</v>
      </c>
      <c r="H323" s="3">
        <v>842.6</v>
      </c>
      <c r="I323" s="3">
        <v>408.8</v>
      </c>
    </row>
    <row r="324" spans="1:9" s="6" customFormat="1" x14ac:dyDescent="0.25">
      <c r="A324" s="6" t="s">
        <v>12</v>
      </c>
      <c r="B324" s="6" t="s">
        <v>935</v>
      </c>
      <c r="C324" s="6" t="s">
        <v>936</v>
      </c>
      <c r="D324" s="6" t="s">
        <v>65</v>
      </c>
      <c r="E324" s="6">
        <v>85105</v>
      </c>
      <c r="F324" s="6" t="s">
        <v>27</v>
      </c>
      <c r="G324" s="3">
        <v>563.9</v>
      </c>
      <c r="H324" s="3">
        <v>537.4</v>
      </c>
      <c r="I324" s="3">
        <v>269.2</v>
      </c>
    </row>
    <row r="325" spans="1:9" s="6" customFormat="1" x14ac:dyDescent="0.25">
      <c r="A325" s="6" t="s">
        <v>12</v>
      </c>
      <c r="B325" s="6" t="s">
        <v>937</v>
      </c>
      <c r="C325" s="6" t="s">
        <v>938</v>
      </c>
      <c r="D325" s="6" t="s">
        <v>34</v>
      </c>
      <c r="E325" s="6" t="s">
        <v>939</v>
      </c>
      <c r="F325" s="6" t="s">
        <v>27</v>
      </c>
      <c r="G325" s="3">
        <v>36.799999999999997</v>
      </c>
      <c r="H325" s="3">
        <v>682</v>
      </c>
      <c r="I325" s="3">
        <v>979</v>
      </c>
    </row>
    <row r="326" spans="1:9" s="6" customFormat="1" x14ac:dyDescent="0.25">
      <c r="A326" s="6" t="s">
        <v>12</v>
      </c>
      <c r="B326" s="6" t="s">
        <v>940</v>
      </c>
      <c r="C326" s="6" t="s">
        <v>941</v>
      </c>
      <c r="D326" s="6" t="s">
        <v>34</v>
      </c>
      <c r="E326" s="6" t="s">
        <v>256</v>
      </c>
      <c r="F326" s="6" t="s">
        <v>17</v>
      </c>
      <c r="G326" s="3">
        <v>134</v>
      </c>
      <c r="H326" s="3">
        <v>66.599999999999994</v>
      </c>
      <c r="I326" s="3">
        <v>189.2</v>
      </c>
    </row>
    <row r="327" spans="1:9" s="6" customFormat="1" x14ac:dyDescent="0.25">
      <c r="A327" s="6" t="s">
        <v>12</v>
      </c>
      <c r="B327" s="6" t="s">
        <v>942</v>
      </c>
      <c r="C327" s="6" t="s">
        <v>796</v>
      </c>
      <c r="D327" s="6" t="s">
        <v>796</v>
      </c>
      <c r="E327" s="6" t="s">
        <v>797</v>
      </c>
      <c r="F327" s="6" t="s">
        <v>17</v>
      </c>
      <c r="G327" s="3">
        <v>791.6</v>
      </c>
      <c r="H327" s="3">
        <v>194.4</v>
      </c>
      <c r="I327" s="3">
        <v>503.1</v>
      </c>
    </row>
    <row r="328" spans="1:9" s="6" customFormat="1" x14ac:dyDescent="0.25">
      <c r="A328" s="6" t="s">
        <v>12</v>
      </c>
      <c r="B328" s="6" t="s">
        <v>943</v>
      </c>
      <c r="C328" s="6" t="s">
        <v>944</v>
      </c>
      <c r="D328" s="6" t="s">
        <v>945</v>
      </c>
      <c r="E328" s="6">
        <v>4901</v>
      </c>
      <c r="F328" s="6" t="s">
        <v>43</v>
      </c>
      <c r="G328" s="3">
        <v>177.2</v>
      </c>
      <c r="H328" s="3">
        <v>533.20000000000005</v>
      </c>
      <c r="I328" s="3">
        <v>14.8</v>
      </c>
    </row>
    <row r="329" spans="1:9" s="6" customFormat="1" x14ac:dyDescent="0.25">
      <c r="A329" s="6" t="s">
        <v>12</v>
      </c>
      <c r="B329" s="6" t="s">
        <v>946</v>
      </c>
      <c r="C329" s="6" t="s">
        <v>947</v>
      </c>
      <c r="D329" s="6" t="s">
        <v>948</v>
      </c>
      <c r="E329" s="6">
        <v>97201</v>
      </c>
      <c r="F329" s="6" t="s">
        <v>17</v>
      </c>
      <c r="G329" s="3">
        <v>158.5</v>
      </c>
      <c r="H329" s="3">
        <v>666.3</v>
      </c>
      <c r="I329" s="3">
        <v>763.7</v>
      </c>
    </row>
    <row r="330" spans="1:9" s="6" customFormat="1" x14ac:dyDescent="0.25">
      <c r="A330" s="6" t="s">
        <v>12</v>
      </c>
      <c r="B330" s="6" t="s">
        <v>949</v>
      </c>
      <c r="C330" s="6" t="s">
        <v>950</v>
      </c>
      <c r="D330" s="6" t="s">
        <v>34</v>
      </c>
      <c r="E330" s="6" t="s">
        <v>708</v>
      </c>
      <c r="F330" s="6" t="s">
        <v>17</v>
      </c>
      <c r="G330" s="3">
        <v>503.7</v>
      </c>
      <c r="H330" s="3">
        <v>168</v>
      </c>
      <c r="I330" s="3">
        <v>366</v>
      </c>
    </row>
    <row r="331" spans="1:9" s="6" customFormat="1" x14ac:dyDescent="0.25">
      <c r="A331" s="6" t="s">
        <v>12</v>
      </c>
      <c r="B331" s="6" t="s">
        <v>951</v>
      </c>
      <c r="C331" s="6" t="s">
        <v>952</v>
      </c>
      <c r="D331" s="6" t="s">
        <v>953</v>
      </c>
      <c r="E331" s="6" t="s">
        <v>954</v>
      </c>
      <c r="F331" s="6" t="s">
        <v>27</v>
      </c>
      <c r="G331" s="3">
        <v>618.5</v>
      </c>
      <c r="H331" s="3">
        <v>293.3</v>
      </c>
      <c r="I331" s="3">
        <v>129.5</v>
      </c>
    </row>
    <row r="332" spans="1:9" s="6" customFormat="1" x14ac:dyDescent="0.25">
      <c r="A332" s="6" t="s">
        <v>12</v>
      </c>
      <c r="B332" s="6" t="s">
        <v>955</v>
      </c>
      <c r="C332" s="6" t="s">
        <v>956</v>
      </c>
      <c r="D332" s="6" t="s">
        <v>957</v>
      </c>
      <c r="E332" s="6" t="s">
        <v>958</v>
      </c>
      <c r="F332" s="6" t="s">
        <v>67</v>
      </c>
      <c r="G332" s="3">
        <v>376.9</v>
      </c>
      <c r="H332" s="3">
        <v>279.5</v>
      </c>
      <c r="I332" s="3">
        <v>547.29999999999995</v>
      </c>
    </row>
    <row r="333" spans="1:9" s="6" customFormat="1" x14ac:dyDescent="0.25">
      <c r="A333" s="6" t="s">
        <v>39</v>
      </c>
      <c r="B333" s="6" t="s">
        <v>959</v>
      </c>
      <c r="C333" s="6" t="s">
        <v>960</v>
      </c>
      <c r="D333" s="6" t="s">
        <v>88</v>
      </c>
      <c r="E333" s="6" t="s">
        <v>338</v>
      </c>
      <c r="F333" s="6" t="s">
        <v>27</v>
      </c>
      <c r="G333" s="3">
        <v>187.9</v>
      </c>
      <c r="H333" s="3">
        <v>434.5</v>
      </c>
      <c r="I333" s="3">
        <v>921.3</v>
      </c>
    </row>
    <row r="334" spans="1:9" s="6" customFormat="1" x14ac:dyDescent="0.25">
      <c r="A334" s="6" t="s">
        <v>12</v>
      </c>
      <c r="B334" s="6" t="s">
        <v>961</v>
      </c>
      <c r="C334" s="6" t="s">
        <v>962</v>
      </c>
      <c r="D334" s="6" t="s">
        <v>441</v>
      </c>
      <c r="E334" s="6" t="s">
        <v>764</v>
      </c>
      <c r="F334" s="6" t="s">
        <v>27</v>
      </c>
      <c r="G334" s="3">
        <v>101.6</v>
      </c>
      <c r="H334" s="3">
        <v>752.8</v>
      </c>
      <c r="I334" s="3">
        <v>824.3</v>
      </c>
    </row>
    <row r="335" spans="1:9" s="6" customFormat="1" x14ac:dyDescent="0.25">
      <c r="A335" s="6" t="s">
        <v>12</v>
      </c>
      <c r="B335" s="6" t="s">
        <v>963</v>
      </c>
      <c r="C335" s="6" t="s">
        <v>964</v>
      </c>
      <c r="D335" s="6" t="s">
        <v>965</v>
      </c>
      <c r="E335" s="6" t="s">
        <v>966</v>
      </c>
      <c r="F335" s="6" t="s">
        <v>59</v>
      </c>
      <c r="G335" s="3">
        <v>279</v>
      </c>
      <c r="H335" s="3">
        <v>867.9</v>
      </c>
      <c r="I335" s="3">
        <v>570.5</v>
      </c>
    </row>
    <row r="336" spans="1:9" s="6" customFormat="1" x14ac:dyDescent="0.25">
      <c r="A336" s="6" t="s">
        <v>12</v>
      </c>
      <c r="B336" s="6" t="s">
        <v>967</v>
      </c>
      <c r="C336" s="6" t="s">
        <v>968</v>
      </c>
      <c r="D336" s="6" t="s">
        <v>317</v>
      </c>
      <c r="E336" s="6" t="s">
        <v>318</v>
      </c>
      <c r="F336" s="6" t="s">
        <v>27</v>
      </c>
      <c r="G336" s="3">
        <v>815.3</v>
      </c>
      <c r="H336" s="3">
        <v>352.5</v>
      </c>
      <c r="I336" s="3">
        <v>341.8</v>
      </c>
    </row>
    <row r="337" spans="1:9" s="6" customFormat="1" x14ac:dyDescent="0.25">
      <c r="A337" s="6" t="s">
        <v>12</v>
      </c>
      <c r="B337" s="6" t="s">
        <v>969</v>
      </c>
      <c r="C337" s="6" t="s">
        <v>970</v>
      </c>
      <c r="D337" s="6" t="s">
        <v>34</v>
      </c>
      <c r="E337" s="6">
        <v>82108</v>
      </c>
      <c r="F337" s="6" t="s">
        <v>27</v>
      </c>
      <c r="G337" s="3">
        <v>560.9</v>
      </c>
      <c r="H337" s="3">
        <v>123.9</v>
      </c>
      <c r="I337" s="3">
        <v>289.2</v>
      </c>
    </row>
    <row r="338" spans="1:9" s="6" customFormat="1" x14ac:dyDescent="0.25">
      <c r="A338" s="6" t="s">
        <v>52</v>
      </c>
      <c r="B338" s="6" t="s">
        <v>971</v>
      </c>
      <c r="C338" s="6" t="s">
        <v>972</v>
      </c>
      <c r="D338" s="6" t="s">
        <v>92</v>
      </c>
      <c r="E338" s="6" t="s">
        <v>93</v>
      </c>
      <c r="F338" s="6" t="s">
        <v>27</v>
      </c>
      <c r="G338" s="3">
        <v>169.4</v>
      </c>
      <c r="H338" s="3">
        <v>205.3</v>
      </c>
      <c r="I338" s="3">
        <v>917</v>
      </c>
    </row>
    <row r="339" spans="1:9" s="6" customFormat="1" x14ac:dyDescent="0.25">
      <c r="A339" s="6" t="s">
        <v>12</v>
      </c>
      <c r="B339" s="6" t="s">
        <v>973</v>
      </c>
      <c r="C339" s="6" t="s">
        <v>974</v>
      </c>
      <c r="D339" s="6" t="s">
        <v>975</v>
      </c>
      <c r="E339" s="6" t="s">
        <v>976</v>
      </c>
      <c r="F339" s="6" t="s">
        <v>177</v>
      </c>
      <c r="G339" s="3">
        <v>926.5</v>
      </c>
      <c r="H339" s="3">
        <v>414.4</v>
      </c>
      <c r="I339" s="3">
        <v>991.3</v>
      </c>
    </row>
    <row r="340" spans="1:9" s="6" customFormat="1" x14ac:dyDescent="0.25">
      <c r="A340" s="6" t="s">
        <v>12</v>
      </c>
      <c r="B340" s="6" t="s">
        <v>977</v>
      </c>
      <c r="C340" s="6" t="s">
        <v>978</v>
      </c>
      <c r="D340" s="6" t="s">
        <v>979</v>
      </c>
      <c r="E340" s="6" t="s">
        <v>980</v>
      </c>
      <c r="F340" s="6" t="s">
        <v>79</v>
      </c>
      <c r="G340" s="3">
        <v>781.5</v>
      </c>
      <c r="H340" s="3">
        <v>841.1</v>
      </c>
      <c r="I340" s="3">
        <v>802.8</v>
      </c>
    </row>
    <row r="341" spans="1:9" s="6" customFormat="1" x14ac:dyDescent="0.25">
      <c r="A341" s="6" t="s">
        <v>12</v>
      </c>
      <c r="B341" s="6" t="s">
        <v>981</v>
      </c>
      <c r="C341" s="6" t="s">
        <v>982</v>
      </c>
      <c r="D341" s="6" t="s">
        <v>191</v>
      </c>
      <c r="E341" s="6">
        <v>2001</v>
      </c>
      <c r="F341" s="6" t="s">
        <v>27</v>
      </c>
      <c r="G341" s="3">
        <v>744.2</v>
      </c>
      <c r="H341" s="3">
        <v>279.89999999999998</v>
      </c>
      <c r="I341" s="3">
        <v>156.1</v>
      </c>
    </row>
    <row r="342" spans="1:9" s="6" customFormat="1" x14ac:dyDescent="0.25">
      <c r="A342" s="6" t="s">
        <v>12</v>
      </c>
      <c r="B342" s="6" t="s">
        <v>983</v>
      </c>
      <c r="C342" s="6" t="s">
        <v>984</v>
      </c>
      <c r="D342" s="6" t="s">
        <v>985</v>
      </c>
      <c r="E342" s="6" t="s">
        <v>986</v>
      </c>
      <c r="F342" s="6" t="s">
        <v>43</v>
      </c>
      <c r="G342" s="3">
        <v>846</v>
      </c>
      <c r="H342" s="3">
        <v>559.4</v>
      </c>
      <c r="I342" s="3">
        <v>843.4</v>
      </c>
    </row>
    <row r="343" spans="1:9" s="6" customFormat="1" x14ac:dyDescent="0.25">
      <c r="A343" s="6" t="s">
        <v>12</v>
      </c>
      <c r="B343" s="6" t="s">
        <v>987</v>
      </c>
      <c r="C343" s="6" t="s">
        <v>988</v>
      </c>
      <c r="D343" s="6" t="s">
        <v>34</v>
      </c>
      <c r="E343" s="6" t="s">
        <v>989</v>
      </c>
      <c r="F343" s="6" t="s">
        <v>79</v>
      </c>
      <c r="G343" s="3">
        <v>742.2</v>
      </c>
      <c r="H343" s="3">
        <v>609.79999999999995</v>
      </c>
      <c r="I343" s="3">
        <v>65.3</v>
      </c>
    </row>
    <row r="344" spans="1:9" s="6" customFormat="1" x14ac:dyDescent="0.25">
      <c r="A344" s="6" t="s">
        <v>52</v>
      </c>
      <c r="B344" s="6" t="s">
        <v>990</v>
      </c>
      <c r="C344" s="6" t="s">
        <v>991</v>
      </c>
      <c r="D344" s="6" t="s">
        <v>74</v>
      </c>
      <c r="E344" s="6" t="s">
        <v>107</v>
      </c>
      <c r="F344" s="6" t="s">
        <v>27</v>
      </c>
      <c r="G344" s="3">
        <v>325.7</v>
      </c>
      <c r="H344" s="3">
        <v>704.8</v>
      </c>
      <c r="I344" s="3">
        <v>662.5</v>
      </c>
    </row>
    <row r="345" spans="1:9" s="6" customFormat="1" x14ac:dyDescent="0.25">
      <c r="A345" s="6" t="s">
        <v>12</v>
      </c>
      <c r="B345" s="6" t="s">
        <v>992</v>
      </c>
      <c r="C345" s="6" t="s">
        <v>993</v>
      </c>
      <c r="D345" s="6" t="s">
        <v>34</v>
      </c>
      <c r="E345" s="6" t="s">
        <v>877</v>
      </c>
      <c r="F345" s="6" t="s">
        <v>253</v>
      </c>
      <c r="G345" s="3">
        <v>122.8</v>
      </c>
      <c r="H345" s="3">
        <v>483.5</v>
      </c>
      <c r="I345" s="3">
        <v>769.7</v>
      </c>
    </row>
    <row r="346" spans="1:9" s="6" customFormat="1" x14ac:dyDescent="0.25">
      <c r="A346" s="6" t="s">
        <v>12</v>
      </c>
      <c r="B346" s="6" t="s">
        <v>994</v>
      </c>
      <c r="C346" s="6" t="s">
        <v>995</v>
      </c>
      <c r="D346" s="6" t="s">
        <v>74</v>
      </c>
      <c r="E346" s="6" t="s">
        <v>107</v>
      </c>
      <c r="F346" s="6" t="s">
        <v>67</v>
      </c>
      <c r="G346" s="3">
        <v>44.1</v>
      </c>
      <c r="H346" s="3">
        <v>220.4</v>
      </c>
      <c r="I346" s="3">
        <v>553.4</v>
      </c>
    </row>
    <row r="347" spans="1:9" s="6" customFormat="1" x14ac:dyDescent="0.25">
      <c r="A347" s="6" t="s">
        <v>52</v>
      </c>
      <c r="B347" s="6" t="s">
        <v>996</v>
      </c>
      <c r="C347" s="6" t="s">
        <v>997</v>
      </c>
      <c r="D347" s="6" t="s">
        <v>34</v>
      </c>
      <c r="E347" s="6">
        <v>81103</v>
      </c>
      <c r="F347" s="6" t="s">
        <v>27</v>
      </c>
      <c r="G347" s="3">
        <v>939.5</v>
      </c>
      <c r="H347" s="3">
        <v>791.6</v>
      </c>
      <c r="I347" s="3">
        <v>523.6</v>
      </c>
    </row>
    <row r="348" spans="1:9" s="6" customFormat="1" x14ac:dyDescent="0.25">
      <c r="A348" s="6" t="s">
        <v>52</v>
      </c>
      <c r="B348" s="6" t="s">
        <v>998</v>
      </c>
      <c r="C348" s="6" t="s">
        <v>999</v>
      </c>
      <c r="D348" s="6" t="s">
        <v>1000</v>
      </c>
      <c r="E348" s="6">
        <v>4420</v>
      </c>
      <c r="F348" s="6" t="s">
        <v>79</v>
      </c>
      <c r="G348" s="3">
        <v>326.89999999999998</v>
      </c>
      <c r="H348" s="3">
        <v>231.8</v>
      </c>
      <c r="I348" s="3">
        <v>783.6</v>
      </c>
    </row>
    <row r="349" spans="1:9" s="6" customFormat="1" x14ac:dyDescent="0.25">
      <c r="A349" s="6" t="s">
        <v>12</v>
      </c>
      <c r="B349" s="6" t="s">
        <v>1001</v>
      </c>
      <c r="C349" s="6" t="s">
        <v>1002</v>
      </c>
      <c r="D349" s="6" t="s">
        <v>1003</v>
      </c>
      <c r="E349" s="6" t="s">
        <v>341</v>
      </c>
      <c r="F349" s="6" t="s">
        <v>27</v>
      </c>
      <c r="G349" s="3">
        <v>42.8</v>
      </c>
      <c r="H349" s="3">
        <v>942.9</v>
      </c>
      <c r="I349" s="3">
        <v>721</v>
      </c>
    </row>
    <row r="350" spans="1:9" s="6" customFormat="1" x14ac:dyDescent="0.25">
      <c r="A350" s="6" t="s">
        <v>12</v>
      </c>
      <c r="B350" s="6" t="s">
        <v>1004</v>
      </c>
      <c r="C350" s="6" t="s">
        <v>1005</v>
      </c>
      <c r="D350" s="6" t="s">
        <v>34</v>
      </c>
      <c r="E350" s="6" t="s">
        <v>35</v>
      </c>
      <c r="F350" s="6" t="s">
        <v>27</v>
      </c>
      <c r="G350" s="3">
        <v>352</v>
      </c>
      <c r="H350" s="3">
        <v>337.9</v>
      </c>
      <c r="I350" s="3">
        <v>270.5</v>
      </c>
    </row>
    <row r="351" spans="1:9" s="6" customFormat="1" x14ac:dyDescent="0.25">
      <c r="A351" s="6" t="s">
        <v>12</v>
      </c>
      <c r="B351" s="6" t="s">
        <v>1006</v>
      </c>
      <c r="C351" s="6" t="s">
        <v>1007</v>
      </c>
      <c r="D351" s="6" t="s">
        <v>1008</v>
      </c>
      <c r="E351" s="6">
        <v>90301</v>
      </c>
      <c r="F351" s="6" t="s">
        <v>27</v>
      </c>
      <c r="G351" s="3">
        <v>629.6</v>
      </c>
      <c r="H351" s="3">
        <v>553.79999999999995</v>
      </c>
      <c r="I351" s="3">
        <v>955</v>
      </c>
    </row>
    <row r="352" spans="1:9" s="6" customFormat="1" x14ac:dyDescent="0.25">
      <c r="A352" s="6" t="s">
        <v>12</v>
      </c>
      <c r="B352" s="6" t="s">
        <v>1009</v>
      </c>
      <c r="C352" s="6" t="s">
        <v>1010</v>
      </c>
      <c r="D352" s="6" t="s">
        <v>34</v>
      </c>
      <c r="E352" s="6" t="s">
        <v>371</v>
      </c>
      <c r="F352" s="6" t="s">
        <v>27</v>
      </c>
      <c r="G352" s="3">
        <v>465.5</v>
      </c>
      <c r="H352" s="3">
        <v>425.7</v>
      </c>
      <c r="I352" s="3">
        <v>905.2</v>
      </c>
    </row>
    <row r="353" spans="1:9" s="6" customFormat="1" x14ac:dyDescent="0.25">
      <c r="A353" s="6" t="s">
        <v>12</v>
      </c>
      <c r="B353" s="6" t="s">
        <v>1011</v>
      </c>
      <c r="C353" s="6" t="s">
        <v>1012</v>
      </c>
      <c r="D353" s="6" t="s">
        <v>1013</v>
      </c>
      <c r="E353" s="6" t="s">
        <v>1014</v>
      </c>
      <c r="F353" s="6" t="s">
        <v>67</v>
      </c>
      <c r="G353" s="3">
        <v>847.4</v>
      </c>
      <c r="H353" s="3">
        <v>686.7</v>
      </c>
      <c r="I353" s="3">
        <v>277.10000000000002</v>
      </c>
    </row>
    <row r="354" spans="1:9" s="6" customFormat="1" x14ac:dyDescent="0.25">
      <c r="A354" s="6" t="s">
        <v>12</v>
      </c>
      <c r="B354" s="6" t="s">
        <v>1015</v>
      </c>
      <c r="C354" s="6" t="s">
        <v>1016</v>
      </c>
      <c r="D354" s="6" t="s">
        <v>1017</v>
      </c>
      <c r="E354" s="6" t="s">
        <v>1018</v>
      </c>
      <c r="F354" s="6" t="s">
        <v>17</v>
      </c>
      <c r="G354" s="3">
        <v>765.2</v>
      </c>
      <c r="H354" s="3">
        <v>215.5</v>
      </c>
      <c r="I354" s="3">
        <v>439.3</v>
      </c>
    </row>
    <row r="355" spans="1:9" s="6" customFormat="1" x14ac:dyDescent="0.25">
      <c r="A355" s="6" t="s">
        <v>12</v>
      </c>
      <c r="B355" s="6" t="s">
        <v>1019</v>
      </c>
      <c r="C355" s="6" t="s">
        <v>1020</v>
      </c>
      <c r="D355" s="6" t="s">
        <v>441</v>
      </c>
      <c r="E355" s="6" t="s">
        <v>764</v>
      </c>
      <c r="F355" s="6" t="s">
        <v>43</v>
      </c>
      <c r="G355" s="3">
        <v>953.9</v>
      </c>
      <c r="H355" s="3">
        <v>597.9</v>
      </c>
      <c r="I355" s="3">
        <v>534.29999999999995</v>
      </c>
    </row>
    <row r="356" spans="1:9" s="6" customFormat="1" x14ac:dyDescent="0.25">
      <c r="A356" s="6" t="s">
        <v>12</v>
      </c>
      <c r="B356" s="6" t="s">
        <v>1021</v>
      </c>
      <c r="C356" s="6" t="s">
        <v>1022</v>
      </c>
      <c r="D356" s="6" t="s">
        <v>34</v>
      </c>
      <c r="E356" s="6" t="s">
        <v>869</v>
      </c>
      <c r="F356" s="6" t="s">
        <v>67</v>
      </c>
      <c r="G356" s="3">
        <v>994.1</v>
      </c>
      <c r="H356" s="3">
        <v>878.9</v>
      </c>
      <c r="I356" s="3">
        <v>441.3</v>
      </c>
    </row>
    <row r="357" spans="1:9" s="6" customFormat="1" x14ac:dyDescent="0.25">
      <c r="A357" s="6" t="s">
        <v>12</v>
      </c>
      <c r="B357" s="6" t="s">
        <v>1023</v>
      </c>
      <c r="C357" s="6" t="s">
        <v>1024</v>
      </c>
      <c r="D357" s="6" t="s">
        <v>370</v>
      </c>
      <c r="E357" s="6" t="s">
        <v>506</v>
      </c>
      <c r="F357" s="6" t="s">
        <v>17</v>
      </c>
      <c r="G357" s="3">
        <v>487.1</v>
      </c>
      <c r="H357" s="3">
        <v>647</v>
      </c>
      <c r="I357" s="3">
        <v>724.5</v>
      </c>
    </row>
    <row r="358" spans="1:9" s="6" customFormat="1" x14ac:dyDescent="0.25">
      <c r="A358" s="6" t="s">
        <v>12</v>
      </c>
      <c r="B358" s="6" t="s">
        <v>1025</v>
      </c>
      <c r="C358" s="6" t="s">
        <v>1026</v>
      </c>
      <c r="D358" s="6" t="s">
        <v>34</v>
      </c>
      <c r="E358" s="6" t="s">
        <v>371</v>
      </c>
      <c r="F358" s="6" t="s">
        <v>27</v>
      </c>
      <c r="G358" s="3">
        <v>495</v>
      </c>
      <c r="H358" s="3">
        <v>85.8</v>
      </c>
      <c r="I358" s="3">
        <v>652.29999999999995</v>
      </c>
    </row>
    <row r="359" spans="1:9" s="6" customFormat="1" x14ac:dyDescent="0.25">
      <c r="A359" s="6" t="s">
        <v>12</v>
      </c>
      <c r="B359" s="6" t="s">
        <v>1027</v>
      </c>
      <c r="C359" s="6" t="s">
        <v>1028</v>
      </c>
      <c r="D359" s="6" t="s">
        <v>1029</v>
      </c>
      <c r="E359" s="6" t="s">
        <v>107</v>
      </c>
      <c r="F359" s="6" t="s">
        <v>43</v>
      </c>
      <c r="G359" s="3">
        <v>745.8</v>
      </c>
      <c r="H359" s="3">
        <v>761.9</v>
      </c>
      <c r="I359" s="3">
        <v>445.8</v>
      </c>
    </row>
    <row r="360" spans="1:9" s="6" customFormat="1" x14ac:dyDescent="0.25">
      <c r="A360" s="6" t="s">
        <v>12</v>
      </c>
      <c r="B360" s="6" t="s">
        <v>1030</v>
      </c>
      <c r="C360" s="6" t="s">
        <v>1031</v>
      </c>
      <c r="D360" s="6" t="s">
        <v>441</v>
      </c>
      <c r="E360" s="6" t="s">
        <v>764</v>
      </c>
      <c r="F360" s="6" t="s">
        <v>43</v>
      </c>
      <c r="G360" s="3">
        <v>183.3</v>
      </c>
      <c r="H360" s="3">
        <v>456.8</v>
      </c>
      <c r="I360" s="3">
        <v>158.1</v>
      </c>
    </row>
    <row r="361" spans="1:9" s="6" customFormat="1" x14ac:dyDescent="0.25">
      <c r="A361" s="6" t="s">
        <v>12</v>
      </c>
      <c r="B361" s="6" t="s">
        <v>1032</v>
      </c>
      <c r="C361" s="6" t="s">
        <v>1033</v>
      </c>
      <c r="D361" s="6" t="s">
        <v>34</v>
      </c>
      <c r="E361" s="6">
        <v>81104</v>
      </c>
      <c r="F361" s="6" t="s">
        <v>663</v>
      </c>
      <c r="G361" s="3">
        <v>890.2</v>
      </c>
      <c r="H361" s="3">
        <v>25.7</v>
      </c>
      <c r="I361" s="3">
        <v>146.5</v>
      </c>
    </row>
    <row r="362" spans="1:9" s="6" customFormat="1" x14ac:dyDescent="0.25">
      <c r="A362" s="6" t="s">
        <v>12</v>
      </c>
      <c r="B362" s="6" t="s">
        <v>1034</v>
      </c>
      <c r="C362" s="6" t="s">
        <v>1035</v>
      </c>
      <c r="D362" s="6" t="s">
        <v>393</v>
      </c>
      <c r="E362" s="6" t="s">
        <v>525</v>
      </c>
      <c r="F362" s="6" t="s">
        <v>67</v>
      </c>
      <c r="G362" s="3">
        <v>11.4</v>
      </c>
      <c r="H362" s="3">
        <v>731.3</v>
      </c>
      <c r="I362" s="3">
        <v>527.29999999999995</v>
      </c>
    </row>
    <row r="363" spans="1:9" s="6" customFormat="1" x14ac:dyDescent="0.25">
      <c r="A363" s="6" t="s">
        <v>12</v>
      </c>
      <c r="B363" s="6" t="s">
        <v>1036</v>
      </c>
      <c r="C363" s="6" t="s">
        <v>1037</v>
      </c>
      <c r="D363" s="6" t="s">
        <v>34</v>
      </c>
      <c r="E363" s="6" t="s">
        <v>341</v>
      </c>
      <c r="F363" s="6" t="s">
        <v>79</v>
      </c>
      <c r="G363" s="3">
        <v>91.1</v>
      </c>
      <c r="H363" s="3">
        <v>42.6</v>
      </c>
      <c r="I363" s="3">
        <v>398.9</v>
      </c>
    </row>
    <row r="364" spans="1:9" s="6" customFormat="1" x14ac:dyDescent="0.25">
      <c r="A364" s="6" t="s">
        <v>12</v>
      </c>
      <c r="B364" s="6" t="s">
        <v>1038</v>
      </c>
      <c r="C364" s="6" t="s">
        <v>1039</v>
      </c>
      <c r="D364" s="6" t="s">
        <v>34</v>
      </c>
      <c r="E364" s="6">
        <v>81101</v>
      </c>
      <c r="F364" s="6" t="s">
        <v>27</v>
      </c>
      <c r="G364" s="3">
        <v>213.6</v>
      </c>
      <c r="H364" s="3">
        <v>988.5</v>
      </c>
      <c r="I364" s="3">
        <v>65.3</v>
      </c>
    </row>
    <row r="365" spans="1:9" s="6" customFormat="1" x14ac:dyDescent="0.25">
      <c r="A365" s="6" t="s">
        <v>12</v>
      </c>
      <c r="B365" s="6" t="s">
        <v>1040</v>
      </c>
      <c r="C365" s="6" t="s">
        <v>1041</v>
      </c>
      <c r="D365" s="6" t="s">
        <v>1042</v>
      </c>
      <c r="E365" s="6" t="s">
        <v>1043</v>
      </c>
      <c r="F365" s="6" t="s">
        <v>27</v>
      </c>
      <c r="G365" s="3">
        <v>866.5</v>
      </c>
      <c r="H365" s="3">
        <v>575</v>
      </c>
      <c r="I365" s="3">
        <v>620.1</v>
      </c>
    </row>
    <row r="366" spans="1:9" s="6" customFormat="1" x14ac:dyDescent="0.25">
      <c r="A366" s="6" t="s">
        <v>12</v>
      </c>
      <c r="B366" s="6" t="s">
        <v>1044</v>
      </c>
      <c r="C366" s="6" t="s">
        <v>1045</v>
      </c>
      <c r="D366" s="6" t="s">
        <v>800</v>
      </c>
      <c r="E366" s="6">
        <v>81103</v>
      </c>
      <c r="F366" s="6" t="s">
        <v>27</v>
      </c>
      <c r="G366" s="3">
        <v>893.7</v>
      </c>
      <c r="H366" s="3">
        <v>265.60000000000002</v>
      </c>
      <c r="I366" s="3">
        <v>517.9</v>
      </c>
    </row>
    <row r="367" spans="1:9" s="6" customFormat="1" x14ac:dyDescent="0.25">
      <c r="A367" s="6" t="s">
        <v>12</v>
      </c>
      <c r="B367" s="6" t="s">
        <v>1046</v>
      </c>
      <c r="C367" s="6" t="s">
        <v>1047</v>
      </c>
      <c r="D367" s="6" t="s">
        <v>838</v>
      </c>
      <c r="E367" s="6">
        <v>90031</v>
      </c>
      <c r="F367" s="6" t="s">
        <v>27</v>
      </c>
      <c r="G367" s="3">
        <v>172.4</v>
      </c>
      <c r="H367" s="3">
        <v>154.30000000000001</v>
      </c>
      <c r="I367" s="3">
        <v>877.5</v>
      </c>
    </row>
    <row r="368" spans="1:9" s="6" customFormat="1" x14ac:dyDescent="0.25">
      <c r="A368" s="6" t="s">
        <v>12</v>
      </c>
      <c r="B368" s="6" t="s">
        <v>1048</v>
      </c>
      <c r="C368" s="6" t="s">
        <v>1049</v>
      </c>
      <c r="D368" s="6" t="s">
        <v>34</v>
      </c>
      <c r="E368" s="6" t="s">
        <v>157</v>
      </c>
      <c r="F368" s="6" t="s">
        <v>17</v>
      </c>
      <c r="G368" s="3">
        <v>323.60000000000002</v>
      </c>
      <c r="H368" s="3">
        <v>171.8</v>
      </c>
      <c r="I368" s="3">
        <v>468.7</v>
      </c>
    </row>
    <row r="369" spans="1:9" s="6" customFormat="1" x14ac:dyDescent="0.25">
      <c r="A369" s="6" t="s">
        <v>12</v>
      </c>
      <c r="B369" s="6" t="s">
        <v>1050</v>
      </c>
      <c r="C369" s="6" t="s">
        <v>1051</v>
      </c>
      <c r="D369" s="6" t="s">
        <v>34</v>
      </c>
      <c r="E369" s="6" t="s">
        <v>283</v>
      </c>
      <c r="F369" s="6" t="s">
        <v>43</v>
      </c>
      <c r="G369" s="3">
        <v>665</v>
      </c>
      <c r="H369" s="3">
        <v>66.099999999999994</v>
      </c>
      <c r="I369" s="3">
        <v>858.1</v>
      </c>
    </row>
    <row r="370" spans="1:9" s="6" customFormat="1" x14ac:dyDescent="0.25">
      <c r="A370" s="6" t="s">
        <v>12</v>
      </c>
      <c r="B370" s="6" t="s">
        <v>1052</v>
      </c>
      <c r="C370" s="6" t="s">
        <v>1053</v>
      </c>
      <c r="D370" s="6" t="s">
        <v>34</v>
      </c>
      <c r="E370" s="6" t="s">
        <v>283</v>
      </c>
      <c r="F370" s="6" t="s">
        <v>27</v>
      </c>
      <c r="G370" s="3">
        <v>645</v>
      </c>
      <c r="H370" s="3">
        <v>488.2</v>
      </c>
      <c r="I370" s="3">
        <v>119.6</v>
      </c>
    </row>
    <row r="371" spans="1:9" s="6" customFormat="1" x14ac:dyDescent="0.25">
      <c r="A371" s="6" t="s">
        <v>12</v>
      </c>
      <c r="B371" s="6" t="s">
        <v>1054</v>
      </c>
      <c r="C371" s="6" t="s">
        <v>1055</v>
      </c>
      <c r="D371" s="6" t="s">
        <v>34</v>
      </c>
      <c r="E371" s="6" t="s">
        <v>877</v>
      </c>
      <c r="F371" s="6" t="s">
        <v>27</v>
      </c>
      <c r="G371" s="3">
        <v>53.9</v>
      </c>
      <c r="H371" s="3">
        <v>455.1</v>
      </c>
      <c r="I371" s="3">
        <v>15.8</v>
      </c>
    </row>
    <row r="372" spans="1:9" s="6" customFormat="1" x14ac:dyDescent="0.25">
      <c r="A372" s="6" t="s">
        <v>12</v>
      </c>
      <c r="B372" s="6" t="s">
        <v>1056</v>
      </c>
      <c r="C372" s="6" t="s">
        <v>1057</v>
      </c>
      <c r="D372" s="6" t="s">
        <v>34</v>
      </c>
      <c r="E372" s="6" t="s">
        <v>166</v>
      </c>
      <c r="F372" s="6" t="s">
        <v>67</v>
      </c>
      <c r="G372" s="3">
        <v>1.7</v>
      </c>
      <c r="H372" s="3">
        <v>925.8</v>
      </c>
      <c r="I372" s="3">
        <v>65.599999999999994</v>
      </c>
    </row>
    <row r="373" spans="1:9" s="6" customFormat="1" x14ac:dyDescent="0.25">
      <c r="A373" s="6" t="s">
        <v>12</v>
      </c>
      <c r="B373" s="6" t="s">
        <v>1058</v>
      </c>
      <c r="C373" s="6" t="s">
        <v>1059</v>
      </c>
      <c r="D373" s="6" t="s">
        <v>92</v>
      </c>
      <c r="E373" s="6">
        <v>97401</v>
      </c>
      <c r="F373" s="6" t="s">
        <v>27</v>
      </c>
      <c r="G373" s="3">
        <v>94.1</v>
      </c>
      <c r="H373" s="3">
        <v>912.6</v>
      </c>
      <c r="I373" s="3">
        <v>279</v>
      </c>
    </row>
    <row r="374" spans="1:9" s="6" customFormat="1" x14ac:dyDescent="0.25">
      <c r="A374" s="6" t="s">
        <v>12</v>
      </c>
      <c r="B374" s="6" t="s">
        <v>1060</v>
      </c>
      <c r="C374" s="6" t="s">
        <v>1061</v>
      </c>
      <c r="D374" s="6" t="s">
        <v>34</v>
      </c>
      <c r="E374" s="6" t="s">
        <v>666</v>
      </c>
      <c r="F374" s="6" t="s">
        <v>177</v>
      </c>
      <c r="G374" s="3">
        <v>895.8</v>
      </c>
      <c r="H374" s="3">
        <v>678.3</v>
      </c>
      <c r="I374" s="3">
        <v>270.60000000000002</v>
      </c>
    </row>
    <row r="375" spans="1:9" s="6" customFormat="1" x14ac:dyDescent="0.25">
      <c r="A375" s="6" t="s">
        <v>12</v>
      </c>
      <c r="B375" s="6" t="s">
        <v>1062</v>
      </c>
      <c r="C375" s="6" t="s">
        <v>1063</v>
      </c>
      <c r="D375" s="6" t="s">
        <v>34</v>
      </c>
      <c r="E375" s="6" t="s">
        <v>169</v>
      </c>
      <c r="F375" s="6" t="s">
        <v>59</v>
      </c>
      <c r="G375" s="3">
        <v>402.2</v>
      </c>
      <c r="H375" s="3">
        <v>536.1</v>
      </c>
      <c r="I375" s="3">
        <v>850.9</v>
      </c>
    </row>
    <row r="376" spans="1:9" s="6" customFormat="1" x14ac:dyDescent="0.25">
      <c r="A376" s="6" t="s">
        <v>12</v>
      </c>
      <c r="B376" s="6" t="s">
        <v>1064</v>
      </c>
      <c r="C376" s="6" t="s">
        <v>1065</v>
      </c>
      <c r="D376" s="6" t="s">
        <v>393</v>
      </c>
      <c r="E376" s="6" t="s">
        <v>1066</v>
      </c>
      <c r="F376" s="6" t="s">
        <v>79</v>
      </c>
      <c r="G376" s="3">
        <v>424</v>
      </c>
      <c r="H376" s="3">
        <v>737</v>
      </c>
      <c r="I376" s="3">
        <v>595.6</v>
      </c>
    </row>
    <row r="377" spans="1:9" s="6" customFormat="1" x14ac:dyDescent="0.25">
      <c r="A377" s="6" t="s">
        <v>12</v>
      </c>
      <c r="B377" s="6" t="s">
        <v>1067</v>
      </c>
      <c r="C377" s="6" t="s">
        <v>1068</v>
      </c>
      <c r="D377" s="6" t="s">
        <v>386</v>
      </c>
      <c r="E377" s="6" t="s">
        <v>939</v>
      </c>
      <c r="F377" s="6" t="s">
        <v>27</v>
      </c>
      <c r="G377" s="3">
        <v>541.20000000000005</v>
      </c>
      <c r="H377" s="3">
        <v>111</v>
      </c>
      <c r="I377" s="3">
        <v>403.9</v>
      </c>
    </row>
    <row r="378" spans="1:9" s="6" customFormat="1" x14ac:dyDescent="0.25">
      <c r="A378" s="6" t="s">
        <v>12</v>
      </c>
      <c r="B378" s="6" t="s">
        <v>1069</v>
      </c>
      <c r="C378" s="6" t="s">
        <v>1070</v>
      </c>
      <c r="D378" s="6" t="s">
        <v>953</v>
      </c>
      <c r="E378" s="6" t="s">
        <v>954</v>
      </c>
      <c r="F378" s="6" t="s">
        <v>22</v>
      </c>
      <c r="G378" s="3">
        <v>511.8</v>
      </c>
      <c r="H378" s="3">
        <v>925.2</v>
      </c>
      <c r="I378" s="3">
        <v>925.8</v>
      </c>
    </row>
    <row r="379" spans="1:9" s="6" customFormat="1" x14ac:dyDescent="0.25">
      <c r="A379" s="6" t="s">
        <v>12</v>
      </c>
      <c r="B379" s="6" t="s">
        <v>1071</v>
      </c>
      <c r="C379" s="6" t="s">
        <v>1072</v>
      </c>
      <c r="D379" s="6" t="s">
        <v>34</v>
      </c>
      <c r="E379" s="6" t="s">
        <v>180</v>
      </c>
      <c r="F379" s="6" t="s">
        <v>67</v>
      </c>
      <c r="G379" s="3">
        <v>652.79999999999995</v>
      </c>
      <c r="H379" s="3">
        <v>825.6</v>
      </c>
      <c r="I379" s="3">
        <v>398.3</v>
      </c>
    </row>
    <row r="380" spans="1:9" s="6" customFormat="1" x14ac:dyDescent="0.25">
      <c r="A380" s="6" t="s">
        <v>12</v>
      </c>
      <c r="B380" s="6" t="s">
        <v>1073</v>
      </c>
      <c r="C380" s="6" t="s">
        <v>1074</v>
      </c>
      <c r="D380" s="6" t="s">
        <v>34</v>
      </c>
      <c r="E380" s="6">
        <v>81102</v>
      </c>
      <c r="F380" s="6" t="s">
        <v>27</v>
      </c>
      <c r="G380" s="3">
        <v>329.2</v>
      </c>
      <c r="H380" s="3">
        <v>861.3</v>
      </c>
      <c r="I380" s="3">
        <v>219.2</v>
      </c>
    </row>
    <row r="381" spans="1:9" s="6" customFormat="1" x14ac:dyDescent="0.25">
      <c r="A381" s="6" t="s">
        <v>12</v>
      </c>
      <c r="B381" s="6" t="s">
        <v>1075</v>
      </c>
      <c r="C381" s="6" t="s">
        <v>1076</v>
      </c>
      <c r="D381" s="6" t="s">
        <v>15</v>
      </c>
      <c r="E381" s="6" t="s">
        <v>16</v>
      </c>
      <c r="F381" s="6" t="s">
        <v>43</v>
      </c>
      <c r="G381" s="3">
        <v>981.6</v>
      </c>
      <c r="H381" s="3">
        <v>20.2</v>
      </c>
      <c r="I381" s="3">
        <v>764.1</v>
      </c>
    </row>
    <row r="382" spans="1:9" s="6" customFormat="1" x14ac:dyDescent="0.25">
      <c r="A382" s="6" t="s">
        <v>12</v>
      </c>
      <c r="B382" s="6" t="s">
        <v>1077</v>
      </c>
      <c r="C382" s="6" t="s">
        <v>1078</v>
      </c>
      <c r="D382" s="6" t="s">
        <v>34</v>
      </c>
      <c r="E382" s="6" t="s">
        <v>939</v>
      </c>
      <c r="F382" s="6" t="s">
        <v>27</v>
      </c>
      <c r="G382" s="3">
        <v>136.5</v>
      </c>
      <c r="H382" s="3">
        <v>551</v>
      </c>
      <c r="I382" s="3">
        <v>437.2</v>
      </c>
    </row>
    <row r="383" spans="1:9" s="6" customFormat="1" x14ac:dyDescent="0.25">
      <c r="A383" s="6" t="s">
        <v>12</v>
      </c>
      <c r="B383" s="6" t="s">
        <v>1079</v>
      </c>
      <c r="C383" s="6" t="s">
        <v>1080</v>
      </c>
      <c r="D383" s="6" t="s">
        <v>74</v>
      </c>
      <c r="E383" s="6" t="s">
        <v>107</v>
      </c>
      <c r="F383" s="6" t="s">
        <v>79</v>
      </c>
      <c r="G383" s="3">
        <v>917.7</v>
      </c>
      <c r="H383" s="3">
        <v>857.3</v>
      </c>
      <c r="I383" s="3">
        <v>146.30000000000001</v>
      </c>
    </row>
    <row r="384" spans="1:9" s="6" customFormat="1" x14ac:dyDescent="0.25">
      <c r="A384" s="6" t="s">
        <v>12</v>
      </c>
      <c r="B384" s="6" t="s">
        <v>1081</v>
      </c>
      <c r="C384" s="6" t="s">
        <v>1082</v>
      </c>
      <c r="D384" s="6" t="s">
        <v>1083</v>
      </c>
      <c r="E384" s="6">
        <v>92582</v>
      </c>
      <c r="F384" s="6" t="s">
        <v>51</v>
      </c>
      <c r="G384" s="3">
        <v>530.6</v>
      </c>
      <c r="H384" s="3">
        <v>701.5</v>
      </c>
      <c r="I384" s="3">
        <v>904.4</v>
      </c>
    </row>
    <row r="385" spans="1:9" s="6" customFormat="1" x14ac:dyDescent="0.25">
      <c r="A385" s="6" t="s">
        <v>12</v>
      </c>
      <c r="B385" s="6" t="s">
        <v>1084</v>
      </c>
      <c r="C385" s="6" t="s">
        <v>1085</v>
      </c>
      <c r="D385" s="6" t="s">
        <v>842</v>
      </c>
      <c r="E385" s="6" t="s">
        <v>843</v>
      </c>
      <c r="F385" s="6" t="s">
        <v>27</v>
      </c>
      <c r="G385" s="3">
        <v>497.5</v>
      </c>
      <c r="H385" s="3">
        <v>734.2</v>
      </c>
      <c r="I385" s="3">
        <v>672.4</v>
      </c>
    </row>
    <row r="386" spans="1:9" s="6" customFormat="1" x14ac:dyDescent="0.25">
      <c r="A386" s="6" t="s">
        <v>12</v>
      </c>
      <c r="B386" s="6" t="s">
        <v>1086</v>
      </c>
      <c r="C386" s="6" t="s">
        <v>1087</v>
      </c>
      <c r="D386" s="6" t="s">
        <v>1088</v>
      </c>
      <c r="E386" s="6" t="s">
        <v>1089</v>
      </c>
      <c r="F386" s="6" t="s">
        <v>59</v>
      </c>
      <c r="G386" s="3">
        <v>69.5</v>
      </c>
      <c r="H386" s="3">
        <v>243.9</v>
      </c>
      <c r="I386" s="3">
        <v>746</v>
      </c>
    </row>
    <row r="387" spans="1:9" s="6" customFormat="1" x14ac:dyDescent="0.25">
      <c r="A387" s="6" t="s">
        <v>12</v>
      </c>
      <c r="B387" s="6" t="s">
        <v>1090</v>
      </c>
      <c r="C387" s="6" t="s">
        <v>1091</v>
      </c>
      <c r="D387" s="6" t="s">
        <v>183</v>
      </c>
      <c r="E387" s="6">
        <v>91701</v>
      </c>
      <c r="F387" s="6" t="s">
        <v>27</v>
      </c>
      <c r="G387" s="3">
        <v>856.8</v>
      </c>
      <c r="H387" s="3">
        <v>658.3</v>
      </c>
      <c r="I387" s="3">
        <v>138.69999999999999</v>
      </c>
    </row>
    <row r="388" spans="1:9" s="6" customFormat="1" x14ac:dyDescent="0.25">
      <c r="A388" s="6" t="s">
        <v>12</v>
      </c>
      <c r="B388" s="6" t="s">
        <v>1092</v>
      </c>
      <c r="C388" s="6" t="s">
        <v>1093</v>
      </c>
      <c r="D388" s="6" t="s">
        <v>34</v>
      </c>
      <c r="E388" s="6" t="s">
        <v>939</v>
      </c>
      <c r="F388" s="6" t="s">
        <v>17</v>
      </c>
      <c r="G388" s="3">
        <v>616.5</v>
      </c>
      <c r="H388" s="3">
        <v>397.8</v>
      </c>
      <c r="I388" s="3">
        <v>481.9</v>
      </c>
    </row>
    <row r="389" spans="1:9" s="6" customFormat="1" x14ac:dyDescent="0.25">
      <c r="A389" s="6" t="s">
        <v>12</v>
      </c>
      <c r="B389" s="6" t="s">
        <v>1094</v>
      </c>
      <c r="C389" s="6" t="s">
        <v>1095</v>
      </c>
      <c r="D389" s="6" t="s">
        <v>34</v>
      </c>
      <c r="E389" s="6" t="s">
        <v>256</v>
      </c>
      <c r="F389" s="6" t="s">
        <v>27</v>
      </c>
      <c r="G389" s="3">
        <v>352.4</v>
      </c>
      <c r="H389" s="3">
        <v>742.9</v>
      </c>
      <c r="I389" s="3">
        <v>865</v>
      </c>
    </row>
    <row r="390" spans="1:9" s="6" customFormat="1" x14ac:dyDescent="0.25">
      <c r="A390" s="6" t="s">
        <v>12</v>
      </c>
      <c r="B390" s="6" t="s">
        <v>1096</v>
      </c>
      <c r="C390" s="6" t="s">
        <v>1097</v>
      </c>
      <c r="D390" s="6" t="s">
        <v>34</v>
      </c>
      <c r="E390" s="6" t="s">
        <v>497</v>
      </c>
      <c r="F390" s="6" t="s">
        <v>27</v>
      </c>
      <c r="G390" s="3">
        <v>143.1</v>
      </c>
      <c r="H390" s="3">
        <v>170.7</v>
      </c>
      <c r="I390" s="3">
        <v>114</v>
      </c>
    </row>
    <row r="391" spans="1:9" s="6" customFormat="1" x14ac:dyDescent="0.25">
      <c r="A391" s="6" t="s">
        <v>12</v>
      </c>
      <c r="B391" s="6" t="s">
        <v>1098</v>
      </c>
      <c r="C391" s="6" t="s">
        <v>1099</v>
      </c>
      <c r="D391" s="6" t="s">
        <v>317</v>
      </c>
      <c r="E391" s="6" t="s">
        <v>318</v>
      </c>
      <c r="F391" s="6" t="s">
        <v>43</v>
      </c>
      <c r="G391" s="3">
        <v>692.4</v>
      </c>
      <c r="H391" s="3">
        <v>239.6</v>
      </c>
      <c r="I391" s="3">
        <v>288.8</v>
      </c>
    </row>
    <row r="392" spans="1:9" s="6" customFormat="1" x14ac:dyDescent="0.25">
      <c r="A392" s="6" t="s">
        <v>12</v>
      </c>
      <c r="B392" s="6" t="s">
        <v>1100</v>
      </c>
      <c r="C392" s="6" t="s">
        <v>1101</v>
      </c>
      <c r="D392" s="6" t="s">
        <v>34</v>
      </c>
      <c r="E392" s="6" t="s">
        <v>742</v>
      </c>
      <c r="F392" s="6" t="s">
        <v>27</v>
      </c>
      <c r="G392" s="3">
        <v>93.2</v>
      </c>
      <c r="H392" s="3">
        <v>949.2</v>
      </c>
      <c r="I392" s="3">
        <v>930.3</v>
      </c>
    </row>
    <row r="393" spans="1:9" s="6" customFormat="1" x14ac:dyDescent="0.25">
      <c r="A393" s="6" t="s">
        <v>12</v>
      </c>
      <c r="B393" s="6" t="s">
        <v>1102</v>
      </c>
      <c r="C393" s="6" t="s">
        <v>1103</v>
      </c>
      <c r="D393" s="6" t="s">
        <v>34</v>
      </c>
      <c r="E393" s="6" t="s">
        <v>877</v>
      </c>
      <c r="F393" s="6" t="s">
        <v>17</v>
      </c>
      <c r="G393" s="3">
        <v>367.5</v>
      </c>
      <c r="H393" s="3">
        <v>898.6</v>
      </c>
      <c r="I393" s="3">
        <v>718.7</v>
      </c>
    </row>
    <row r="394" spans="1:9" s="6" customFormat="1" x14ac:dyDescent="0.25">
      <c r="A394" s="6" t="s">
        <v>12</v>
      </c>
      <c r="B394" s="6" t="s">
        <v>1104</v>
      </c>
      <c r="C394" s="6" t="s">
        <v>1105</v>
      </c>
      <c r="D394" s="6" t="s">
        <v>34</v>
      </c>
      <c r="E394" s="6" t="s">
        <v>458</v>
      </c>
      <c r="F394" s="6" t="s">
        <v>27</v>
      </c>
      <c r="G394" s="3">
        <v>779.6</v>
      </c>
      <c r="H394" s="3">
        <v>974.5</v>
      </c>
      <c r="I394" s="3">
        <v>460.6</v>
      </c>
    </row>
    <row r="395" spans="1:9" s="6" customFormat="1" x14ac:dyDescent="0.25">
      <c r="A395" s="6" t="s">
        <v>12</v>
      </c>
      <c r="B395" s="6" t="s">
        <v>1106</v>
      </c>
      <c r="C395" s="6" t="s">
        <v>1107</v>
      </c>
      <c r="D395" s="6" t="s">
        <v>34</v>
      </c>
      <c r="E395" s="6" t="s">
        <v>1108</v>
      </c>
      <c r="F395" s="6" t="s">
        <v>17</v>
      </c>
      <c r="G395" s="3">
        <v>811.2</v>
      </c>
      <c r="H395" s="3">
        <v>437.1</v>
      </c>
      <c r="I395" s="3">
        <v>676</v>
      </c>
    </row>
    <row r="396" spans="1:9" s="6" customFormat="1" x14ac:dyDescent="0.25">
      <c r="A396" s="6" t="s">
        <v>12</v>
      </c>
      <c r="B396" s="6" t="s">
        <v>1109</v>
      </c>
      <c r="C396" s="6" t="s">
        <v>1110</v>
      </c>
      <c r="D396" s="6" t="s">
        <v>461</v>
      </c>
      <c r="E396" s="6" t="s">
        <v>462</v>
      </c>
      <c r="F396" s="6" t="s">
        <v>79</v>
      </c>
      <c r="G396" s="3">
        <v>216.7</v>
      </c>
      <c r="H396" s="3">
        <v>23.2</v>
      </c>
      <c r="I396" s="3">
        <v>256.3</v>
      </c>
    </row>
    <row r="397" spans="1:9" s="6" customFormat="1" x14ac:dyDescent="0.25">
      <c r="A397" s="6" t="s">
        <v>12</v>
      </c>
      <c r="B397" s="6" t="s">
        <v>1111</v>
      </c>
      <c r="C397" s="6" t="s">
        <v>1112</v>
      </c>
      <c r="D397" s="6" t="s">
        <v>380</v>
      </c>
      <c r="E397" s="6">
        <v>2944</v>
      </c>
      <c r="F397" s="6" t="s">
        <v>59</v>
      </c>
      <c r="G397" s="3">
        <v>6.8</v>
      </c>
      <c r="H397" s="3">
        <v>20.3</v>
      </c>
      <c r="I397" s="3">
        <v>181.6</v>
      </c>
    </row>
    <row r="398" spans="1:9" s="6" customFormat="1" x14ac:dyDescent="0.25">
      <c r="A398" s="6" t="s">
        <v>12</v>
      </c>
      <c r="B398" s="6" t="s">
        <v>1113</v>
      </c>
      <c r="C398" s="6" t="s">
        <v>1114</v>
      </c>
      <c r="D398" s="6" t="s">
        <v>183</v>
      </c>
      <c r="E398" s="6" t="s">
        <v>184</v>
      </c>
      <c r="F398" s="6" t="s">
        <v>43</v>
      </c>
      <c r="G398" s="3">
        <v>586.29999999999995</v>
      </c>
      <c r="H398" s="3">
        <v>801.6</v>
      </c>
      <c r="I398" s="3">
        <v>760.3</v>
      </c>
    </row>
    <row r="399" spans="1:9" s="6" customFormat="1" x14ac:dyDescent="0.25">
      <c r="A399" s="6" t="s">
        <v>12</v>
      </c>
      <c r="B399" s="6" t="s">
        <v>1157</v>
      </c>
      <c r="C399" s="6" t="s">
        <v>1115</v>
      </c>
      <c r="D399" s="6" t="s">
        <v>183</v>
      </c>
      <c r="E399" s="6" t="s">
        <v>184</v>
      </c>
      <c r="F399" s="6" t="s">
        <v>27</v>
      </c>
      <c r="G399" s="3">
        <v>642.1</v>
      </c>
      <c r="H399" s="3">
        <v>684</v>
      </c>
      <c r="I399" s="3">
        <v>700.3</v>
      </c>
    </row>
    <row r="400" spans="1:9" s="6" customFormat="1" x14ac:dyDescent="0.25">
      <c r="A400" s="6" t="s">
        <v>12</v>
      </c>
      <c r="B400" s="6" t="s">
        <v>1116</v>
      </c>
      <c r="C400" s="6" t="s">
        <v>1117</v>
      </c>
      <c r="D400" s="6" t="s">
        <v>611</v>
      </c>
      <c r="E400" s="6" t="s">
        <v>1118</v>
      </c>
      <c r="F400" s="6" t="s">
        <v>43</v>
      </c>
      <c r="G400" s="3">
        <v>121.3</v>
      </c>
      <c r="H400" s="3">
        <v>74.099999999999994</v>
      </c>
      <c r="I400" s="3">
        <v>660.5</v>
      </c>
    </row>
    <row r="401" spans="1:9" s="6" customFormat="1" x14ac:dyDescent="0.25">
      <c r="A401" s="6" t="s">
        <v>12</v>
      </c>
      <c r="B401" s="6" t="s">
        <v>1119</v>
      </c>
      <c r="C401" s="6" t="s">
        <v>1120</v>
      </c>
      <c r="D401" s="6" t="s">
        <v>34</v>
      </c>
      <c r="E401" s="6">
        <v>81102</v>
      </c>
      <c r="F401" s="6" t="s">
        <v>43</v>
      </c>
      <c r="G401" s="3">
        <v>676.8</v>
      </c>
      <c r="H401" s="3">
        <v>706</v>
      </c>
      <c r="I401" s="3">
        <v>760.9</v>
      </c>
    </row>
    <row r="402" spans="1:9" s="6" customFormat="1" x14ac:dyDescent="0.25">
      <c r="A402" s="6" t="s">
        <v>12</v>
      </c>
      <c r="B402" s="6" t="s">
        <v>1121</v>
      </c>
      <c r="C402" s="6" t="s">
        <v>1122</v>
      </c>
      <c r="D402" s="6" t="s">
        <v>209</v>
      </c>
      <c r="E402" s="6" t="s">
        <v>210</v>
      </c>
      <c r="F402" s="6" t="s">
        <v>22</v>
      </c>
      <c r="G402" s="3">
        <v>318.5</v>
      </c>
      <c r="H402" s="3">
        <v>402.2</v>
      </c>
      <c r="I402" s="3">
        <v>503.1</v>
      </c>
    </row>
    <row r="403" spans="1:9" s="6" customFormat="1" x14ac:dyDescent="0.25">
      <c r="A403" s="6" t="s">
        <v>12</v>
      </c>
      <c r="B403" s="6" t="s">
        <v>1123</v>
      </c>
      <c r="C403" s="6" t="s">
        <v>1124</v>
      </c>
      <c r="D403" s="6" t="s">
        <v>317</v>
      </c>
      <c r="E403" s="6" t="s">
        <v>318</v>
      </c>
      <c r="F403" s="6" t="s">
        <v>663</v>
      </c>
      <c r="G403" s="3">
        <v>878</v>
      </c>
      <c r="H403" s="3">
        <v>362.1</v>
      </c>
      <c r="I403" s="3">
        <v>915.6</v>
      </c>
    </row>
    <row r="404" spans="1:9" s="6" customFormat="1" x14ac:dyDescent="0.25">
      <c r="A404" s="6" t="s">
        <v>12</v>
      </c>
      <c r="B404" s="6" t="s">
        <v>1125</v>
      </c>
      <c r="C404" s="6" t="s">
        <v>1126</v>
      </c>
      <c r="D404" s="6" t="s">
        <v>74</v>
      </c>
      <c r="E404" s="6" t="s">
        <v>107</v>
      </c>
      <c r="F404" s="6" t="s">
        <v>27</v>
      </c>
      <c r="G404" s="3">
        <v>227.3</v>
      </c>
      <c r="H404" s="3">
        <v>914.9</v>
      </c>
      <c r="I404" s="3">
        <v>205</v>
      </c>
    </row>
    <row r="405" spans="1:9" s="6" customFormat="1" x14ac:dyDescent="0.25">
      <c r="A405" s="6" t="s">
        <v>12</v>
      </c>
      <c r="B405" s="6" t="s">
        <v>1127</v>
      </c>
      <c r="C405" s="6" t="s">
        <v>1128</v>
      </c>
      <c r="D405" s="6" t="s">
        <v>74</v>
      </c>
      <c r="E405" s="6" t="s">
        <v>645</v>
      </c>
      <c r="F405" s="6" t="s">
        <v>27</v>
      </c>
      <c r="G405" s="3">
        <v>796.2</v>
      </c>
      <c r="H405" s="3">
        <v>781.5</v>
      </c>
      <c r="I405" s="3">
        <v>637.70000000000005</v>
      </c>
    </row>
    <row r="406" spans="1:9" s="6" customFormat="1" x14ac:dyDescent="0.25">
      <c r="A406" s="6" t="s">
        <v>12</v>
      </c>
      <c r="B406" s="6" t="s">
        <v>1129</v>
      </c>
      <c r="C406" s="6" t="s">
        <v>1130</v>
      </c>
      <c r="D406" s="6" t="s">
        <v>34</v>
      </c>
      <c r="E406" s="6" t="s">
        <v>66</v>
      </c>
      <c r="F406" s="6" t="s">
        <v>22</v>
      </c>
      <c r="G406" s="3">
        <v>882.8</v>
      </c>
      <c r="H406" s="3">
        <v>316.3</v>
      </c>
      <c r="I406" s="3">
        <v>538.4</v>
      </c>
    </row>
    <row r="407" spans="1:9" s="6" customFormat="1" x14ac:dyDescent="0.25">
      <c r="A407" s="6" t="s">
        <v>12</v>
      </c>
      <c r="B407" s="6" t="s">
        <v>1131</v>
      </c>
      <c r="C407" s="6" t="s">
        <v>1132</v>
      </c>
      <c r="D407" s="6" t="s">
        <v>228</v>
      </c>
      <c r="E407" s="6" t="s">
        <v>229</v>
      </c>
      <c r="F407" s="6" t="s">
        <v>27</v>
      </c>
      <c r="G407" s="3">
        <v>767.3</v>
      </c>
      <c r="H407" s="3">
        <v>875.5</v>
      </c>
      <c r="I407" s="3">
        <v>344.1</v>
      </c>
    </row>
    <row r="408" spans="1:9" s="6" customFormat="1" x14ac:dyDescent="0.25">
      <c r="A408" s="6" t="s">
        <v>12</v>
      </c>
      <c r="B408" s="6" t="s">
        <v>1133</v>
      </c>
      <c r="C408" s="6" t="s">
        <v>1134</v>
      </c>
      <c r="D408" s="6" t="s">
        <v>34</v>
      </c>
      <c r="E408" s="6" t="s">
        <v>256</v>
      </c>
      <c r="F408" s="6" t="s">
        <v>27</v>
      </c>
      <c r="G408" s="3">
        <v>908.1</v>
      </c>
      <c r="H408" s="3">
        <v>991.1</v>
      </c>
      <c r="I408" s="3">
        <v>847.8</v>
      </c>
    </row>
    <row r="409" spans="1:9" s="6" customFormat="1" x14ac:dyDescent="0.25">
      <c r="A409" s="6" t="s">
        <v>12</v>
      </c>
      <c r="B409" s="6" t="s">
        <v>1135</v>
      </c>
      <c r="C409" s="6" t="s">
        <v>1136</v>
      </c>
      <c r="D409" s="6" t="s">
        <v>441</v>
      </c>
      <c r="E409" s="6" t="s">
        <v>764</v>
      </c>
      <c r="F409" s="6" t="s">
        <v>43</v>
      </c>
      <c r="G409" s="3">
        <v>604.1</v>
      </c>
      <c r="H409" s="3">
        <v>239.7</v>
      </c>
      <c r="I409" s="3">
        <v>628.6</v>
      </c>
    </row>
    <row r="410" spans="1:9" s="6" customFormat="1" x14ac:dyDescent="0.25">
      <c r="A410" s="6" t="s">
        <v>12</v>
      </c>
      <c r="B410" s="6" t="s">
        <v>1137</v>
      </c>
      <c r="C410" s="6" t="s">
        <v>1138</v>
      </c>
      <c r="D410" s="6" t="s">
        <v>1139</v>
      </c>
      <c r="E410" s="6" t="s">
        <v>1140</v>
      </c>
      <c r="F410" s="6" t="s">
        <v>27</v>
      </c>
      <c r="G410" s="3">
        <v>331.5</v>
      </c>
      <c r="H410" s="3">
        <v>483.8</v>
      </c>
      <c r="I410" s="3">
        <v>494</v>
      </c>
    </row>
    <row r="411" spans="1:9" s="6" customFormat="1" x14ac:dyDescent="0.25">
      <c r="A411" s="6" t="s">
        <v>12</v>
      </c>
      <c r="B411" s="6" t="s">
        <v>1141</v>
      </c>
      <c r="C411" s="6" t="s">
        <v>1142</v>
      </c>
      <c r="D411" s="6" t="s">
        <v>1143</v>
      </c>
      <c r="E411" s="6">
        <v>1401</v>
      </c>
      <c r="F411" s="6" t="s">
        <v>17</v>
      </c>
      <c r="G411" s="3">
        <v>674.9</v>
      </c>
      <c r="H411" s="3">
        <v>206.8</v>
      </c>
      <c r="I411" s="3">
        <v>878.5</v>
      </c>
    </row>
    <row r="412" spans="1:9" s="6" customFormat="1" x14ac:dyDescent="0.25">
      <c r="A412" s="6" t="s">
        <v>12</v>
      </c>
      <c r="B412" s="6" t="s">
        <v>1144</v>
      </c>
      <c r="C412" s="6" t="s">
        <v>1145</v>
      </c>
      <c r="D412" s="6" t="s">
        <v>34</v>
      </c>
      <c r="E412" s="6" t="s">
        <v>341</v>
      </c>
      <c r="F412" s="6" t="s">
        <v>22</v>
      </c>
      <c r="G412" s="3">
        <v>600.70000000000005</v>
      </c>
      <c r="H412" s="3">
        <v>539.29999999999995</v>
      </c>
      <c r="I412" s="3">
        <v>792.3</v>
      </c>
    </row>
  </sheetData>
  <mergeCells count="1">
    <mergeCell ref="A11:F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2"/>
  <sheetViews>
    <sheetView workbookViewId="0"/>
  </sheetViews>
  <sheetFormatPr defaultRowHeight="15" x14ac:dyDescent="0.25"/>
  <cols>
    <col min="1" max="1" width="21.28515625" customWidth="1"/>
    <col min="2" max="2" width="41.7109375" customWidth="1"/>
    <col min="3" max="3" width="33.7109375" customWidth="1"/>
    <col min="4" max="4" width="17.5703125" bestFit="1" customWidth="1"/>
    <col min="6" max="6" width="31.7109375" customWidth="1"/>
    <col min="7" max="9" width="10.7109375" bestFit="1" customWidth="1"/>
  </cols>
  <sheetData>
    <row r="1" spans="1:9" s="1" customFormat="1" x14ac:dyDescent="0.25">
      <c r="A1" s="1" t="s">
        <v>1173</v>
      </c>
    </row>
    <row r="2" spans="1:9" s="1" customFormat="1" x14ac:dyDescent="0.25"/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>
        <v>85101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>
        <v>91905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>
        <v>93526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>
        <v>1007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>
        <v>6545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>
        <v>4011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>
        <v>92211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>
        <v>82108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>
        <v>90201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>
        <v>91501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>
        <v>90871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>
        <v>92101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>
        <v>90851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>
        <v>83103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>
        <v>97404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>
        <v>8301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>
        <v>92591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>
        <v>85101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>
        <v>92101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>
        <v>8901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>
        <v>8301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>
        <v>8001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>
        <v>98055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>
        <v>81103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>
        <v>97401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>
        <v>1841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>
        <v>5801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>
        <v>85103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>
        <v>4001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>
        <v>3401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>
        <v>82005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>
        <v>7901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>
        <v>94111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>
        <v>95201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>
        <v>7501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>
        <v>4001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>
        <v>8078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>
        <v>83101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>
        <v>90086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>
        <v>81101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>
        <v>92705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>
        <v>81103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>
        <v>84248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>
        <v>92101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>
        <v>7101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>
        <v>81105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>
        <v>1313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>
        <v>84225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>
        <v>91106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>
        <v>91953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>
        <v>98201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>
        <v>94901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>
        <v>8501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>
        <v>85105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>
        <v>4901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>
        <v>97201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>
        <v>82108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>
        <v>2001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>
        <v>81103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>
        <v>4420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>
        <v>90301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>
        <v>81104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>
        <v>81101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>
        <v>81103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>
        <v>90031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>
        <v>97401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>
        <v>81102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>
        <v>92582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>
        <v>91701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>
        <v>2944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>
        <v>81102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>
        <v>1401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02"/>
  <sheetViews>
    <sheetView workbookViewId="0"/>
  </sheetViews>
  <sheetFormatPr defaultRowHeight="15" x14ac:dyDescent="0.25"/>
  <cols>
    <col min="1" max="1" width="20.85546875" customWidth="1"/>
    <col min="2" max="2" width="41.7109375" customWidth="1"/>
    <col min="3" max="3" width="33.7109375" customWidth="1"/>
    <col min="4" max="4" width="17.5703125" bestFit="1" customWidth="1"/>
    <col min="5" max="5" width="8.85546875" style="6"/>
    <col min="6" max="6" width="31.7109375" customWidth="1"/>
    <col min="7" max="9" width="10.7109375" bestFit="1" customWidth="1"/>
  </cols>
  <sheetData>
    <row r="1" spans="1:9" x14ac:dyDescent="0.25">
      <c r="A1" s="1" t="s">
        <v>1174</v>
      </c>
      <c r="B1" s="1"/>
      <c r="C1" s="1"/>
      <c r="H1" s="3"/>
    </row>
    <row r="2" spans="1:9" x14ac:dyDescent="0.25">
      <c r="A2" s="1"/>
      <c r="B2" s="1"/>
      <c r="C2" s="1"/>
      <c r="H2" s="3"/>
    </row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 t="s">
        <v>66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 t="s">
        <v>1180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 t="s">
        <v>1181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 t="s">
        <v>1182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 t="s">
        <v>1183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 t="s">
        <v>1184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 t="s">
        <v>1185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 t="s">
        <v>283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 t="s">
        <v>143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 t="s">
        <v>314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 t="s">
        <v>1186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 t="s">
        <v>532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 t="s">
        <v>413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 t="s">
        <v>506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 t="s">
        <v>685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 t="s">
        <v>1187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 t="s">
        <v>1188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 t="s">
        <v>66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 t="s">
        <v>532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 t="s">
        <v>1189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 t="s">
        <v>1187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 t="s">
        <v>1190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 t="s">
        <v>1191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 t="s">
        <v>35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 t="s">
        <v>93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 t="s">
        <v>1192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 t="s">
        <v>1193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 t="s">
        <v>1194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 t="s">
        <v>1179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 t="s">
        <v>1195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 t="s">
        <v>1196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 t="s">
        <v>1197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 t="s">
        <v>1198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 t="s">
        <v>1199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 t="s">
        <v>1200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 t="s">
        <v>1179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 t="s">
        <v>1201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 t="s">
        <v>286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 t="s">
        <v>1202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 t="s">
        <v>989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 t="s">
        <v>1203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 t="s">
        <v>35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 t="s">
        <v>1204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 t="s">
        <v>532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 t="s">
        <v>1205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 t="s">
        <v>166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 t="s">
        <v>1206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 t="s">
        <v>1207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 t="s">
        <v>1208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 t="s">
        <v>1209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 t="s">
        <v>1210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 t="s">
        <v>525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 t="s">
        <v>1211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 t="s">
        <v>733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 t="s">
        <v>1212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 t="s">
        <v>1018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 t="s">
        <v>283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 t="s">
        <v>1213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 t="s">
        <v>35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 t="s">
        <v>1214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 t="s">
        <v>864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 t="s">
        <v>877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 t="s">
        <v>989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 t="s">
        <v>35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 t="s">
        <v>839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 t="s">
        <v>93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 t="s">
        <v>157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 t="s">
        <v>1215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 t="s">
        <v>184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 t="s">
        <v>1216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 t="s">
        <v>157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 t="s">
        <v>1217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02"/>
  <sheetViews>
    <sheetView workbookViewId="0"/>
  </sheetViews>
  <sheetFormatPr defaultRowHeight="15" x14ac:dyDescent="0.25"/>
  <cols>
    <col min="1" max="1" width="20.42578125" customWidth="1"/>
    <col min="2" max="2" width="41.7109375" customWidth="1"/>
    <col min="3" max="3" width="33.7109375" customWidth="1"/>
    <col min="4" max="4" width="17.5703125" bestFit="1" customWidth="1"/>
    <col min="6" max="6" width="31.7109375" customWidth="1"/>
    <col min="7" max="9" width="10.7109375" bestFit="1" customWidth="1"/>
  </cols>
  <sheetData>
    <row r="1" spans="1:9" x14ac:dyDescent="0.25">
      <c r="A1" s="1" t="s">
        <v>1175</v>
      </c>
      <c r="B1" s="1"/>
      <c r="C1" s="1"/>
      <c r="H1" s="3"/>
    </row>
    <row r="2" spans="1:9" x14ac:dyDescent="0.25">
      <c r="A2" s="1"/>
      <c r="B2" s="1"/>
      <c r="C2" s="1"/>
      <c r="H2" s="3"/>
    </row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>
        <v>85101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>
        <v>91905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>
        <v>93526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>
        <v>1007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>
        <v>6545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>
        <v>4011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>
        <v>92211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>
        <v>82108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>
        <v>90201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>
        <v>91501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>
        <v>90871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>
        <v>92101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>
        <v>90851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>
        <v>83103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>
        <v>97404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>
        <v>8301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>
        <v>92591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>
        <v>85101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>
        <v>92101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>
        <v>8901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>
        <v>8301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>
        <v>8001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>
        <v>98055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>
        <v>81103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>
        <v>97401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>
        <v>1841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>
        <v>5801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>
        <v>85103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>
        <v>4001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>
        <v>3401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>
        <v>82005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>
        <v>7901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>
        <v>94111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>
        <v>95201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>
        <v>7501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>
        <v>4001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>
        <v>8078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>
        <v>83101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>
        <v>90086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>
        <v>81101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>
        <v>92705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>
        <v>81103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>
        <v>84248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>
        <v>92101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>
        <v>7101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>
        <v>81105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>
        <v>1313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>
        <v>84225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>
        <v>91106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>
        <v>91953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>
        <v>98201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>
        <v>94901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>
        <v>8501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>
        <v>85105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>
        <v>4901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>
        <v>97201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>
        <v>82108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>
        <v>2001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>
        <v>81103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>
        <v>4420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>
        <v>90301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>
        <v>81104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>
        <v>81101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>
        <v>81103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>
        <v>90031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>
        <v>97401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>
        <v>81102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>
        <v>92582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>
        <v>91701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>
        <v>2944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>
        <v>81102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>
        <v>1401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04"/>
  <sheetViews>
    <sheetView workbookViewId="0"/>
  </sheetViews>
  <sheetFormatPr defaultRowHeight="15" x14ac:dyDescent="0.25"/>
  <cols>
    <col min="1" max="1" width="20.140625" customWidth="1"/>
    <col min="2" max="2" width="41.7109375" customWidth="1"/>
    <col min="3" max="3" width="33.7109375" customWidth="1"/>
    <col min="4" max="4" width="17.5703125" bestFit="1" customWidth="1"/>
    <col min="6" max="6" width="31.7109375" customWidth="1"/>
    <col min="7" max="9" width="10.7109375" bestFit="1" customWidth="1"/>
  </cols>
  <sheetData>
    <row r="1" spans="1:9" x14ac:dyDescent="0.25">
      <c r="A1" s="1" t="s">
        <v>1176</v>
      </c>
      <c r="B1" s="1"/>
      <c r="C1" s="1"/>
      <c r="H1" s="3"/>
    </row>
    <row r="2" spans="1:9" x14ac:dyDescent="0.25">
      <c r="A2" s="1"/>
      <c r="B2" s="1"/>
      <c r="C2" s="1"/>
      <c r="H2" s="3"/>
    </row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>
        <v>85101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>
        <v>91905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>
        <v>93526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>
        <v>1007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>
        <v>6545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>
        <v>4011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>
        <v>92211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>
        <v>82108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>
        <v>90201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>
        <v>91501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>
        <v>90871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>
        <v>92101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>
        <v>90851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>
        <v>83103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>
        <v>97404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>
        <v>8301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>
        <v>92591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>
        <v>85101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>
        <v>92101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>
        <v>8901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>
        <v>8301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>
        <v>8001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>
        <v>98055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>
        <v>81103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>
        <v>97401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>
        <v>1841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>
        <v>5801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>
        <v>85103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>
        <v>4001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>
        <v>3401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>
        <v>82005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>
        <v>7901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>
        <v>94111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>
        <v>95201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>
        <v>7501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>
        <v>4001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>
        <v>8078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>
        <v>83101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>
        <v>90086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>
        <v>81101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>
        <v>92705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>
        <v>81103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>
        <v>84248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>
        <v>92101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>
        <v>7101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>
        <v>81105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>
        <v>1313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>
        <v>84225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>
        <v>91106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>
        <v>91953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>
        <v>98201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>
        <v>94901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>
        <v>8501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>
        <v>85105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>
        <v>4901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>
        <v>97201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>
        <v>82108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>
        <v>2001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>
        <v>81103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>
        <v>4420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>
        <v>90301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>
        <v>81104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>
        <v>81101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>
        <v>81103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>
        <v>90031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>
        <v>97401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>
        <v>81102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>
        <v>92582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>
        <v>91701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>
        <v>2944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>
        <v>81102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>
        <v>1401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  <row r="404" spans="1:9" x14ac:dyDescent="0.25">
      <c r="B404" s="7" t="s">
        <v>1225</v>
      </c>
      <c r="H404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04"/>
  <sheetViews>
    <sheetView workbookViewId="0"/>
  </sheetViews>
  <sheetFormatPr defaultRowHeight="15" x14ac:dyDescent="0.25"/>
  <cols>
    <col min="1" max="1" width="19.140625" customWidth="1"/>
    <col min="2" max="2" width="41.7109375" customWidth="1"/>
    <col min="3" max="3" width="33.7109375" customWidth="1"/>
    <col min="4" max="4" width="17.5703125" bestFit="1" customWidth="1"/>
    <col min="6" max="6" width="31.7109375" customWidth="1"/>
    <col min="7" max="9" width="10.7109375" bestFit="1" customWidth="1"/>
  </cols>
  <sheetData>
    <row r="1" spans="1:9" x14ac:dyDescent="0.25">
      <c r="A1" s="1" t="s">
        <v>1177</v>
      </c>
      <c r="B1" s="1"/>
      <c r="H1" s="3"/>
    </row>
    <row r="2" spans="1:9" x14ac:dyDescent="0.25">
      <c r="A2" s="1"/>
      <c r="B2" s="1"/>
      <c r="H2" s="3"/>
    </row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>
        <v>85101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>
        <v>91905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>
        <v>93526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>
        <v>1007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>
        <v>6545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>
        <v>4011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>
        <v>92211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>
        <v>82108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>
        <v>90201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>
        <v>91501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>
        <v>90871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>
        <v>92101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>
        <v>90851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>
        <v>83103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>
        <v>97404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>
        <v>8301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>
        <v>92591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>
        <v>85101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>
        <v>92101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>
        <v>8901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>
        <v>8301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>
        <v>8001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>
        <v>98055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>
        <v>81103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>
        <v>97401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>
        <v>1841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>
        <v>5801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>
        <v>85103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>
        <v>4001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>
        <v>3401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>
        <v>82005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>
        <v>7901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>
        <v>94111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>
        <v>95201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>
        <v>7501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>
        <v>4001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>
        <v>8078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>
        <v>83101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>
        <v>90086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>
        <v>81101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>
        <v>92705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>
        <v>81103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>
        <v>84248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>
        <v>92101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>
        <v>7101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>
        <v>81105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>
        <v>1313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>
        <v>84225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>
        <v>91106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>
        <v>91953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>
        <v>98201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>
        <v>94901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>
        <v>8501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>
        <v>85105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>
        <v>4901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>
        <v>97201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>
        <v>82108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>
        <v>2001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>
        <v>81103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>
        <v>4420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>
        <v>90301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>
        <v>81104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>
        <v>81101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>
        <v>81103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>
        <v>90031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>
        <v>97401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>
        <v>81102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>
        <v>92582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>
        <v>91701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>
        <v>2944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>
        <v>81102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>
        <v>1401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  <row r="404" spans="1:9" x14ac:dyDescent="0.25">
      <c r="B404" s="7" t="s">
        <v>1226</v>
      </c>
      <c r="I404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04"/>
  <sheetViews>
    <sheetView workbookViewId="0"/>
  </sheetViews>
  <sheetFormatPr defaultRowHeight="15" x14ac:dyDescent="0.25"/>
  <cols>
    <col min="1" max="1" width="21.28515625" customWidth="1"/>
    <col min="2" max="2" width="41.7109375" customWidth="1"/>
    <col min="3" max="3" width="33.7109375" customWidth="1"/>
    <col min="4" max="4" width="17.5703125" bestFit="1" customWidth="1"/>
    <col min="6" max="6" width="31.7109375" customWidth="1"/>
    <col min="7" max="9" width="10.7109375" bestFit="1" customWidth="1"/>
  </cols>
  <sheetData>
    <row r="1" spans="1:9" x14ac:dyDescent="0.25">
      <c r="A1" s="1" t="s">
        <v>1178</v>
      </c>
      <c r="B1" s="1"/>
      <c r="H1" s="3"/>
    </row>
    <row r="2" spans="1:9" x14ac:dyDescent="0.25">
      <c r="A2" s="1"/>
      <c r="B2" s="1"/>
      <c r="H2" s="3"/>
    </row>
    <row r="3" spans="1:9" s="6" customFormat="1" x14ac:dyDescent="0.25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1146</v>
      </c>
      <c r="H3" s="7" t="s">
        <v>1147</v>
      </c>
      <c r="I3" s="7" t="s">
        <v>1148</v>
      </c>
    </row>
    <row r="4" spans="1:9" s="6" customFormat="1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173.7</v>
      </c>
      <c r="H4" s="3">
        <v>946.8</v>
      </c>
      <c r="I4" s="3">
        <v>965.6</v>
      </c>
    </row>
    <row r="5" spans="1:9" s="6" customFormat="1" x14ac:dyDescent="0.25">
      <c r="A5" s="6" t="s">
        <v>12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3">
        <v>624.5</v>
      </c>
      <c r="H5" s="3">
        <v>880.6</v>
      </c>
      <c r="I5" s="3">
        <v>657.4</v>
      </c>
    </row>
    <row r="6" spans="1:9" s="6" customFormat="1" x14ac:dyDescent="0.25">
      <c r="A6" s="6" t="s">
        <v>12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3">
        <v>272.3</v>
      </c>
      <c r="H6" s="3">
        <v>506.7</v>
      </c>
      <c r="I6" s="3">
        <v>814.4</v>
      </c>
    </row>
    <row r="7" spans="1:9" s="6" customFormat="1" x14ac:dyDescent="0.25">
      <c r="A7" s="6" t="s">
        <v>12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17</v>
      </c>
      <c r="G7" s="3">
        <v>460.5</v>
      </c>
      <c r="H7" s="3">
        <v>248.6</v>
      </c>
      <c r="I7" s="3">
        <v>441.5</v>
      </c>
    </row>
    <row r="8" spans="1:9" s="6" customFormat="1" x14ac:dyDescent="0.25">
      <c r="A8" s="6" t="s">
        <v>12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27</v>
      </c>
      <c r="G8" s="3">
        <v>585.6</v>
      </c>
      <c r="H8" s="3">
        <v>253.1</v>
      </c>
      <c r="I8" s="3">
        <v>749.3</v>
      </c>
    </row>
    <row r="9" spans="1:9" s="6" customFormat="1" x14ac:dyDescent="0.25">
      <c r="A9" s="6" t="s">
        <v>12</v>
      </c>
      <c r="B9" s="6" t="s">
        <v>1149</v>
      </c>
      <c r="C9" s="6" t="s">
        <v>36</v>
      </c>
      <c r="D9" s="6" t="s">
        <v>37</v>
      </c>
      <c r="E9" s="6" t="s">
        <v>38</v>
      </c>
      <c r="F9" s="6" t="s">
        <v>17</v>
      </c>
      <c r="G9" s="3">
        <v>438.9</v>
      </c>
      <c r="H9" s="3">
        <v>622.79999999999995</v>
      </c>
      <c r="I9" s="3">
        <v>147.30000000000001</v>
      </c>
    </row>
    <row r="10" spans="1:9" s="6" customFormat="1" x14ac:dyDescent="0.25">
      <c r="A10" s="6" t="s">
        <v>39</v>
      </c>
      <c r="B10" s="6" t="s">
        <v>1150</v>
      </c>
      <c r="C10" s="6" t="s">
        <v>40</v>
      </c>
      <c r="D10" s="6" t="s">
        <v>41</v>
      </c>
      <c r="E10" s="6" t="s">
        <v>42</v>
      </c>
      <c r="F10" s="6" t="s">
        <v>43</v>
      </c>
      <c r="G10" s="3">
        <v>505.6</v>
      </c>
      <c r="H10" s="3">
        <v>449.8</v>
      </c>
      <c r="I10" s="3">
        <v>695.2</v>
      </c>
    </row>
    <row r="11" spans="1:9" s="6" customFormat="1" x14ac:dyDescent="0.25">
      <c r="A11" s="6" t="s">
        <v>39</v>
      </c>
      <c r="B11" s="6" t="s">
        <v>1151</v>
      </c>
      <c r="C11" s="6" t="s">
        <v>44</v>
      </c>
      <c r="D11" s="6" t="s">
        <v>45</v>
      </c>
      <c r="E11" s="6" t="s">
        <v>46</v>
      </c>
      <c r="F11" s="6" t="s">
        <v>43</v>
      </c>
      <c r="G11" s="3">
        <v>335.4</v>
      </c>
      <c r="H11" s="3">
        <v>630.70000000000005</v>
      </c>
      <c r="I11" s="3">
        <v>84.2</v>
      </c>
    </row>
    <row r="12" spans="1:9" s="6" customFormat="1" x14ac:dyDescent="0.25">
      <c r="A12" s="6" t="s">
        <v>12</v>
      </c>
      <c r="B12" s="6" t="s">
        <v>47</v>
      </c>
      <c r="C12" s="6" t="s">
        <v>48</v>
      </c>
      <c r="D12" s="6" t="s">
        <v>49</v>
      </c>
      <c r="E12" s="6" t="s">
        <v>50</v>
      </c>
      <c r="F12" s="6" t="s">
        <v>51</v>
      </c>
      <c r="G12" s="3">
        <v>716.6</v>
      </c>
      <c r="H12" s="3">
        <v>278.7</v>
      </c>
      <c r="I12" s="3">
        <v>311.7</v>
      </c>
    </row>
    <row r="13" spans="1:9" s="6" customFormat="1" x14ac:dyDescent="0.25">
      <c r="A13" s="6" t="s">
        <v>52</v>
      </c>
      <c r="B13" s="6" t="s">
        <v>1158</v>
      </c>
      <c r="C13" s="6" t="s">
        <v>53</v>
      </c>
      <c r="D13" s="6" t="s">
        <v>54</v>
      </c>
      <c r="E13" s="6" t="s">
        <v>55</v>
      </c>
      <c r="F13" s="6" t="s">
        <v>43</v>
      </c>
      <c r="G13" s="3">
        <v>793.3</v>
      </c>
      <c r="H13" s="3">
        <v>720</v>
      </c>
      <c r="I13" s="3">
        <v>95.5</v>
      </c>
    </row>
    <row r="14" spans="1:9" s="6" customFormat="1" x14ac:dyDescent="0.25">
      <c r="A14" s="6" t="s">
        <v>12</v>
      </c>
      <c r="B14" s="6" t="s">
        <v>1152</v>
      </c>
      <c r="C14" s="6" t="s">
        <v>56</v>
      </c>
      <c r="D14" s="6" t="s">
        <v>57</v>
      </c>
      <c r="E14" s="6" t="s">
        <v>58</v>
      </c>
      <c r="F14" s="6" t="s">
        <v>59</v>
      </c>
      <c r="G14" s="3">
        <v>77</v>
      </c>
      <c r="H14" s="3">
        <v>143.19999999999999</v>
      </c>
      <c r="I14" s="3">
        <v>343.8</v>
      </c>
    </row>
    <row r="15" spans="1:9" s="6" customFormat="1" x14ac:dyDescent="0.25">
      <c r="A15" s="6" t="s">
        <v>12</v>
      </c>
      <c r="B15" s="6" t="s">
        <v>1159</v>
      </c>
      <c r="C15" s="6" t="s">
        <v>60</v>
      </c>
      <c r="D15" s="6" t="s">
        <v>61</v>
      </c>
      <c r="E15" s="6" t="s">
        <v>62</v>
      </c>
      <c r="F15" s="6" t="s">
        <v>51</v>
      </c>
      <c r="G15" s="3">
        <v>855.2</v>
      </c>
      <c r="H15" s="3">
        <v>48.8</v>
      </c>
      <c r="I15" s="3">
        <v>991.4</v>
      </c>
    </row>
    <row r="16" spans="1:9" s="6" customFormat="1" x14ac:dyDescent="0.25">
      <c r="A16" s="6" t="s">
        <v>12</v>
      </c>
      <c r="B16" s="6" t="s">
        <v>1170</v>
      </c>
      <c r="C16" s="6" t="s">
        <v>63</v>
      </c>
      <c r="D16" s="6" t="s">
        <v>34</v>
      </c>
      <c r="E16" s="6">
        <v>85101</v>
      </c>
      <c r="F16" s="6" t="s">
        <v>64</v>
      </c>
      <c r="G16" s="3">
        <v>138.9</v>
      </c>
      <c r="H16" s="3">
        <v>87.1</v>
      </c>
      <c r="I16" s="3">
        <v>69.400000000000006</v>
      </c>
    </row>
    <row r="17" spans="1:9" s="6" customFormat="1" x14ac:dyDescent="0.25">
      <c r="A17" s="6" t="s">
        <v>12</v>
      </c>
      <c r="B17" s="6" t="s">
        <v>1160</v>
      </c>
      <c r="C17" s="6" t="s">
        <v>63</v>
      </c>
      <c r="D17" s="6" t="s">
        <v>65</v>
      </c>
      <c r="E17" s="6" t="s">
        <v>66</v>
      </c>
      <c r="F17" s="6" t="s">
        <v>67</v>
      </c>
      <c r="G17" s="3">
        <v>745.3</v>
      </c>
      <c r="H17" s="3">
        <v>333</v>
      </c>
      <c r="I17" s="3">
        <v>608.9</v>
      </c>
    </row>
    <row r="18" spans="1:9" s="6" customFormat="1" x14ac:dyDescent="0.25">
      <c r="A18" s="6" t="s">
        <v>68</v>
      </c>
      <c r="B18" s="6" t="s">
        <v>1161</v>
      </c>
      <c r="C18" s="6" t="s">
        <v>69</v>
      </c>
      <c r="D18" s="6" t="s">
        <v>34</v>
      </c>
      <c r="E18" s="6" t="s">
        <v>35</v>
      </c>
      <c r="F18" s="6" t="s">
        <v>22</v>
      </c>
      <c r="G18" s="3">
        <v>793.2</v>
      </c>
      <c r="H18" s="3">
        <v>831.6</v>
      </c>
      <c r="I18" s="3">
        <v>852.5</v>
      </c>
    </row>
    <row r="19" spans="1:9" s="6" customFormat="1" x14ac:dyDescent="0.25">
      <c r="A19" s="6" t="s">
        <v>12</v>
      </c>
      <c r="B19" s="6" t="s">
        <v>1162</v>
      </c>
      <c r="C19" s="6" t="s">
        <v>70</v>
      </c>
      <c r="D19" s="6" t="s">
        <v>71</v>
      </c>
      <c r="E19" s="6" t="s">
        <v>72</v>
      </c>
      <c r="F19" s="6" t="s">
        <v>43</v>
      </c>
      <c r="G19" s="3">
        <v>139.30000000000001</v>
      </c>
      <c r="H19" s="3">
        <v>876.6</v>
      </c>
      <c r="I19" s="3">
        <v>95.1</v>
      </c>
    </row>
    <row r="20" spans="1:9" s="6" customFormat="1" x14ac:dyDescent="0.25">
      <c r="A20" s="6" t="s">
        <v>12</v>
      </c>
      <c r="B20" s="6" t="s">
        <v>1163</v>
      </c>
      <c r="C20" s="6" t="s">
        <v>73</v>
      </c>
      <c r="D20" s="6" t="s">
        <v>74</v>
      </c>
      <c r="E20" s="6" t="s">
        <v>75</v>
      </c>
      <c r="F20" s="6" t="s">
        <v>43</v>
      </c>
      <c r="G20" s="3">
        <v>400.2</v>
      </c>
      <c r="H20" s="3">
        <v>200.2</v>
      </c>
      <c r="I20" s="3">
        <v>876.3</v>
      </c>
    </row>
    <row r="21" spans="1:9" s="6" customFormat="1" x14ac:dyDescent="0.25">
      <c r="A21" s="6" t="s">
        <v>12</v>
      </c>
      <c r="B21" s="6" t="s">
        <v>1164</v>
      </c>
      <c r="C21" s="6" t="s">
        <v>76</v>
      </c>
      <c r="D21" s="6" t="s">
        <v>77</v>
      </c>
      <c r="E21" s="6" t="s">
        <v>78</v>
      </c>
      <c r="F21" s="6" t="s">
        <v>79</v>
      </c>
      <c r="G21" s="3">
        <v>411.1</v>
      </c>
      <c r="H21" s="3">
        <v>962.6</v>
      </c>
      <c r="I21" s="3">
        <v>724</v>
      </c>
    </row>
    <row r="22" spans="1:9" s="6" customFormat="1" x14ac:dyDescent="0.25">
      <c r="A22" s="6" t="s">
        <v>12</v>
      </c>
      <c r="B22" s="6" t="s">
        <v>1165</v>
      </c>
      <c r="C22" s="6" t="s">
        <v>80</v>
      </c>
      <c r="D22" s="6" t="s">
        <v>81</v>
      </c>
      <c r="E22" s="6">
        <v>91905</v>
      </c>
      <c r="F22" s="6" t="s">
        <v>17</v>
      </c>
      <c r="G22" s="3">
        <v>104.6</v>
      </c>
      <c r="H22" s="3">
        <v>788.1</v>
      </c>
      <c r="I22" s="3">
        <v>382.7</v>
      </c>
    </row>
    <row r="23" spans="1:9" s="6" customFormat="1" x14ac:dyDescent="0.25">
      <c r="A23" s="6" t="s">
        <v>12</v>
      </c>
      <c r="B23" s="6" t="s">
        <v>1166</v>
      </c>
      <c r="C23" s="6" t="s">
        <v>82</v>
      </c>
      <c r="D23" s="6" t="s">
        <v>83</v>
      </c>
      <c r="E23" s="6" t="s">
        <v>84</v>
      </c>
      <c r="F23" s="6" t="s">
        <v>51</v>
      </c>
      <c r="G23" s="3">
        <v>958.8</v>
      </c>
      <c r="H23" s="3">
        <v>967.7</v>
      </c>
      <c r="I23" s="3">
        <v>715.6</v>
      </c>
    </row>
    <row r="24" spans="1:9" s="6" customFormat="1" x14ac:dyDescent="0.25">
      <c r="A24" s="6" t="s">
        <v>12</v>
      </c>
      <c r="B24" s="6" t="s">
        <v>1167</v>
      </c>
      <c r="C24" s="6" t="s">
        <v>85</v>
      </c>
      <c r="D24" s="6" t="s">
        <v>86</v>
      </c>
      <c r="E24" s="6">
        <v>93526</v>
      </c>
      <c r="F24" s="6" t="s">
        <v>43</v>
      </c>
      <c r="G24" s="3">
        <v>183.9</v>
      </c>
      <c r="H24" s="3">
        <v>536.29999999999995</v>
      </c>
      <c r="I24" s="3">
        <v>474.4</v>
      </c>
    </row>
    <row r="25" spans="1:9" s="6" customFormat="1" x14ac:dyDescent="0.25">
      <c r="A25" s="6" t="s">
        <v>12</v>
      </c>
      <c r="B25" s="6" t="s">
        <v>1153</v>
      </c>
      <c r="C25" s="6" t="s">
        <v>87</v>
      </c>
      <c r="D25" s="6" t="s">
        <v>88</v>
      </c>
      <c r="E25" s="6">
        <v>1007</v>
      </c>
      <c r="F25" s="6" t="s">
        <v>22</v>
      </c>
      <c r="G25" s="3">
        <v>254.8</v>
      </c>
      <c r="H25" s="3">
        <v>556.70000000000005</v>
      </c>
      <c r="I25" s="3">
        <v>300.39999999999998</v>
      </c>
    </row>
    <row r="26" spans="1:9" s="6" customFormat="1" x14ac:dyDescent="0.25">
      <c r="A26" s="6" t="s">
        <v>12</v>
      </c>
      <c r="B26" s="6" t="s">
        <v>1168</v>
      </c>
      <c r="C26" s="6" t="s">
        <v>89</v>
      </c>
      <c r="D26" s="6" t="s">
        <v>90</v>
      </c>
      <c r="E26" s="6">
        <v>6545</v>
      </c>
      <c r="F26" s="6" t="s">
        <v>43</v>
      </c>
      <c r="G26" s="3">
        <v>733.9</v>
      </c>
      <c r="H26" s="3">
        <v>66.3</v>
      </c>
      <c r="I26" s="3">
        <v>719.3</v>
      </c>
    </row>
    <row r="27" spans="1:9" s="6" customFormat="1" x14ac:dyDescent="0.25">
      <c r="A27" s="6" t="s">
        <v>12</v>
      </c>
      <c r="B27" s="6" t="s">
        <v>1154</v>
      </c>
      <c r="C27" s="6" t="s">
        <v>91</v>
      </c>
      <c r="D27" s="6" t="s">
        <v>92</v>
      </c>
      <c r="E27" s="6" t="s">
        <v>93</v>
      </c>
      <c r="F27" s="6" t="s">
        <v>27</v>
      </c>
      <c r="G27" s="3">
        <v>306.7</v>
      </c>
      <c r="H27" s="3">
        <v>591.29999999999995</v>
      </c>
      <c r="I27" s="3">
        <v>236.5</v>
      </c>
    </row>
    <row r="28" spans="1:9" s="6" customFormat="1" x14ac:dyDescent="0.25">
      <c r="A28" s="6" t="s">
        <v>12</v>
      </c>
      <c r="B28" s="6" t="s">
        <v>1169</v>
      </c>
      <c r="C28" s="6" t="s">
        <v>94</v>
      </c>
      <c r="D28" s="6" t="s">
        <v>95</v>
      </c>
      <c r="E28" s="6" t="s">
        <v>96</v>
      </c>
      <c r="F28" s="6" t="s">
        <v>27</v>
      </c>
      <c r="G28" s="3">
        <v>354.5</v>
      </c>
      <c r="H28" s="3">
        <v>754.9</v>
      </c>
      <c r="I28" s="3">
        <v>695.1</v>
      </c>
    </row>
    <row r="29" spans="1:9" s="6" customFormat="1" x14ac:dyDescent="0.25">
      <c r="A29" s="6" t="s">
        <v>12</v>
      </c>
      <c r="B29" s="6" t="s">
        <v>97</v>
      </c>
      <c r="C29" s="6" t="s">
        <v>98</v>
      </c>
      <c r="D29" s="6" t="s">
        <v>99</v>
      </c>
      <c r="E29" s="6" t="s">
        <v>100</v>
      </c>
      <c r="F29" s="6" t="s">
        <v>43</v>
      </c>
      <c r="G29" s="3">
        <v>30.7</v>
      </c>
      <c r="H29" s="3">
        <v>996.4</v>
      </c>
      <c r="I29" s="3">
        <v>526.5</v>
      </c>
    </row>
    <row r="30" spans="1:9" s="6" customFormat="1" x14ac:dyDescent="0.25">
      <c r="A30" s="6" t="s">
        <v>12</v>
      </c>
      <c r="B30" s="6" t="s">
        <v>101</v>
      </c>
      <c r="C30" s="6" t="s">
        <v>102</v>
      </c>
      <c r="D30" s="6" t="s">
        <v>103</v>
      </c>
      <c r="E30" s="6" t="s">
        <v>104</v>
      </c>
      <c r="F30" s="6" t="s">
        <v>59</v>
      </c>
      <c r="G30" s="3">
        <v>878.9</v>
      </c>
      <c r="H30" s="3">
        <v>833.9</v>
      </c>
      <c r="I30" s="3">
        <v>10.4</v>
      </c>
    </row>
    <row r="31" spans="1:9" s="6" customFormat="1" x14ac:dyDescent="0.25">
      <c r="A31" s="6" t="s">
        <v>12</v>
      </c>
      <c r="B31" s="6" t="s">
        <v>105</v>
      </c>
      <c r="C31" s="6" t="s">
        <v>106</v>
      </c>
      <c r="D31" s="6" t="s">
        <v>74</v>
      </c>
      <c r="E31" s="6" t="s">
        <v>107</v>
      </c>
      <c r="F31" s="6" t="s">
        <v>27</v>
      </c>
      <c r="G31" s="3">
        <v>103.1</v>
      </c>
      <c r="H31" s="3">
        <v>86.5</v>
      </c>
      <c r="I31" s="3">
        <v>68.900000000000006</v>
      </c>
    </row>
    <row r="32" spans="1:9" s="6" customFormat="1" x14ac:dyDescent="0.25">
      <c r="A32" s="6" t="s">
        <v>12</v>
      </c>
      <c r="B32" s="6" t="s">
        <v>108</v>
      </c>
      <c r="C32" s="6" t="s">
        <v>109</v>
      </c>
      <c r="D32" s="6" t="s">
        <v>103</v>
      </c>
      <c r="E32" s="6" t="s">
        <v>104</v>
      </c>
      <c r="F32" s="6" t="s">
        <v>22</v>
      </c>
      <c r="G32" s="3">
        <v>484</v>
      </c>
      <c r="H32" s="3">
        <v>896.1</v>
      </c>
      <c r="I32" s="3">
        <v>69.3</v>
      </c>
    </row>
    <row r="33" spans="1:9" s="6" customFormat="1" x14ac:dyDescent="0.25">
      <c r="A33" s="6" t="s">
        <v>12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59</v>
      </c>
      <c r="G33" s="3">
        <v>683.9</v>
      </c>
      <c r="H33" s="3">
        <v>984</v>
      </c>
      <c r="I33" s="3">
        <v>85.5</v>
      </c>
    </row>
    <row r="34" spans="1:9" s="6" customFormat="1" x14ac:dyDescent="0.25">
      <c r="A34" s="6" t="s">
        <v>12</v>
      </c>
      <c r="B34" s="6" t="s">
        <v>114</v>
      </c>
      <c r="C34" s="6" t="s">
        <v>115</v>
      </c>
      <c r="D34" s="6" t="s">
        <v>34</v>
      </c>
      <c r="E34" s="6" t="s">
        <v>116</v>
      </c>
      <c r="F34" s="6" t="s">
        <v>17</v>
      </c>
      <c r="G34" s="3">
        <v>667.4</v>
      </c>
      <c r="H34" s="3">
        <v>924.8</v>
      </c>
      <c r="I34" s="3">
        <v>809.2</v>
      </c>
    </row>
    <row r="35" spans="1:9" s="6" customFormat="1" x14ac:dyDescent="0.25">
      <c r="A35" s="6" t="s">
        <v>12</v>
      </c>
      <c r="B35" s="6" t="s">
        <v>117</v>
      </c>
      <c r="C35" s="6" t="s">
        <v>118</v>
      </c>
      <c r="D35" s="6" t="s">
        <v>119</v>
      </c>
      <c r="E35" s="6" t="s">
        <v>120</v>
      </c>
      <c r="F35" s="6" t="s">
        <v>43</v>
      </c>
      <c r="G35" s="3">
        <v>740.9</v>
      </c>
      <c r="H35" s="3">
        <v>353.7</v>
      </c>
      <c r="I35" s="3">
        <v>19.7</v>
      </c>
    </row>
    <row r="36" spans="1:9" s="6" customFormat="1" x14ac:dyDescent="0.25">
      <c r="A36" s="6" t="s">
        <v>12</v>
      </c>
      <c r="B36" s="6" t="s">
        <v>121</v>
      </c>
      <c r="C36" s="6" t="s">
        <v>122</v>
      </c>
      <c r="D36" s="6" t="s">
        <v>123</v>
      </c>
      <c r="E36" s="6" t="s">
        <v>124</v>
      </c>
      <c r="F36" s="6" t="s">
        <v>43</v>
      </c>
      <c r="G36" s="3">
        <v>170.2</v>
      </c>
      <c r="H36" s="3">
        <v>831.4</v>
      </c>
      <c r="I36" s="3">
        <v>915.8</v>
      </c>
    </row>
    <row r="37" spans="1:9" s="6" customFormat="1" x14ac:dyDescent="0.25">
      <c r="A37" s="6" t="s">
        <v>12</v>
      </c>
      <c r="B37" s="6" t="s">
        <v>125</v>
      </c>
      <c r="C37" s="6" t="s">
        <v>126</v>
      </c>
      <c r="D37" s="6" t="s">
        <v>127</v>
      </c>
      <c r="E37" s="6" t="s">
        <v>128</v>
      </c>
      <c r="F37" s="6" t="s">
        <v>43</v>
      </c>
      <c r="G37" s="3">
        <v>69.8</v>
      </c>
      <c r="H37" s="3">
        <v>603.79999999999995</v>
      </c>
      <c r="I37" s="3">
        <v>156.19999999999999</v>
      </c>
    </row>
    <row r="38" spans="1:9" s="6" customFormat="1" x14ac:dyDescent="0.25">
      <c r="A38" s="6" t="s">
        <v>12</v>
      </c>
      <c r="B38" s="6" t="s">
        <v>129</v>
      </c>
      <c r="C38" s="6" t="s">
        <v>130</v>
      </c>
      <c r="D38" s="6" t="s">
        <v>131</v>
      </c>
      <c r="E38" s="6" t="s">
        <v>132</v>
      </c>
      <c r="F38" s="6" t="s">
        <v>17</v>
      </c>
      <c r="G38" s="3">
        <v>223.4</v>
      </c>
      <c r="H38" s="3">
        <v>376</v>
      </c>
      <c r="I38" s="3">
        <v>546.1</v>
      </c>
    </row>
    <row r="39" spans="1:9" s="6" customFormat="1" x14ac:dyDescent="0.25">
      <c r="A39" s="6" t="s">
        <v>12</v>
      </c>
      <c r="B39" s="6" t="s">
        <v>133</v>
      </c>
      <c r="C39" s="6" t="s">
        <v>134</v>
      </c>
      <c r="D39" s="6" t="s">
        <v>135</v>
      </c>
      <c r="E39" s="6" t="s">
        <v>136</v>
      </c>
      <c r="F39" s="6" t="s">
        <v>43</v>
      </c>
      <c r="G39" s="3">
        <v>869.2</v>
      </c>
      <c r="H39" s="3">
        <v>238.9</v>
      </c>
      <c r="I39" s="3">
        <v>266.39999999999998</v>
      </c>
    </row>
    <row r="40" spans="1:9" s="6" customFormat="1" x14ac:dyDescent="0.25">
      <c r="A40" s="6" t="s">
        <v>12</v>
      </c>
      <c r="B40" s="6" t="s">
        <v>137</v>
      </c>
      <c r="C40" s="6" t="s">
        <v>138</v>
      </c>
      <c r="D40" s="6" t="s">
        <v>34</v>
      </c>
      <c r="E40" s="6" t="s">
        <v>139</v>
      </c>
      <c r="F40" s="6" t="s">
        <v>43</v>
      </c>
      <c r="G40" s="3">
        <v>456.5</v>
      </c>
      <c r="H40" s="3">
        <v>409</v>
      </c>
      <c r="I40" s="3">
        <v>988</v>
      </c>
    </row>
    <row r="41" spans="1:9" s="6" customFormat="1" x14ac:dyDescent="0.25">
      <c r="A41" s="6" t="s">
        <v>12</v>
      </c>
      <c r="B41" s="6" t="s">
        <v>140</v>
      </c>
      <c r="C41" s="6" t="s">
        <v>141</v>
      </c>
      <c r="D41" s="6" t="s">
        <v>142</v>
      </c>
      <c r="E41" s="6" t="s">
        <v>143</v>
      </c>
      <c r="F41" s="6" t="s">
        <v>79</v>
      </c>
      <c r="G41" s="3">
        <v>628.79999999999995</v>
      </c>
      <c r="H41" s="3">
        <v>339.4</v>
      </c>
      <c r="I41" s="3">
        <v>566.29999999999995</v>
      </c>
    </row>
    <row r="42" spans="1:9" s="6" customFormat="1" x14ac:dyDescent="0.25">
      <c r="A42" s="6" t="s">
        <v>12</v>
      </c>
      <c r="B42" s="6" t="s">
        <v>144</v>
      </c>
      <c r="C42" s="6" t="s">
        <v>145</v>
      </c>
      <c r="D42" s="6" t="s">
        <v>146</v>
      </c>
      <c r="E42" s="6" t="s">
        <v>147</v>
      </c>
      <c r="F42" s="6" t="s">
        <v>43</v>
      </c>
      <c r="G42" s="3">
        <v>79</v>
      </c>
      <c r="H42" s="3">
        <v>390.4</v>
      </c>
      <c r="I42" s="3">
        <v>593.79999999999995</v>
      </c>
    </row>
    <row r="43" spans="1:9" s="6" customFormat="1" x14ac:dyDescent="0.25">
      <c r="A43" s="6" t="s">
        <v>12</v>
      </c>
      <c r="B43" s="6" t="s">
        <v>148</v>
      </c>
      <c r="C43" s="6" t="s">
        <v>149</v>
      </c>
      <c r="D43" s="6" t="s">
        <v>150</v>
      </c>
      <c r="E43" s="6" t="s">
        <v>151</v>
      </c>
      <c r="F43" s="6" t="s">
        <v>27</v>
      </c>
      <c r="G43" s="3">
        <v>148</v>
      </c>
      <c r="H43" s="3">
        <v>944.9</v>
      </c>
      <c r="I43" s="3">
        <v>131.9</v>
      </c>
    </row>
    <row r="44" spans="1:9" s="6" customFormat="1" x14ac:dyDescent="0.25">
      <c r="A44" s="6" t="s">
        <v>12</v>
      </c>
      <c r="B44" s="6" t="s">
        <v>152</v>
      </c>
      <c r="C44" s="6" t="s">
        <v>153</v>
      </c>
      <c r="D44" s="6" t="s">
        <v>154</v>
      </c>
      <c r="E44" s="6" t="s">
        <v>107</v>
      </c>
      <c r="F44" s="6" t="s">
        <v>79</v>
      </c>
      <c r="G44" s="3">
        <v>117.2</v>
      </c>
      <c r="H44" s="3">
        <v>401.4</v>
      </c>
      <c r="I44" s="3">
        <v>326.2</v>
      </c>
    </row>
    <row r="45" spans="1:9" s="6" customFormat="1" x14ac:dyDescent="0.25">
      <c r="A45" s="6" t="s">
        <v>12</v>
      </c>
      <c r="B45" s="6" t="s">
        <v>155</v>
      </c>
      <c r="C45" s="6" t="s">
        <v>156</v>
      </c>
      <c r="D45" s="6" t="s">
        <v>34</v>
      </c>
      <c r="E45" s="6" t="s">
        <v>157</v>
      </c>
      <c r="F45" s="6" t="s">
        <v>27</v>
      </c>
      <c r="G45" s="3">
        <v>265.5</v>
      </c>
      <c r="H45" s="3">
        <v>103.4</v>
      </c>
      <c r="I45" s="3">
        <v>629.4</v>
      </c>
    </row>
    <row r="46" spans="1:9" s="6" customFormat="1" x14ac:dyDescent="0.25">
      <c r="A46" s="6" t="s">
        <v>12</v>
      </c>
      <c r="B46" s="6" t="s">
        <v>158</v>
      </c>
      <c r="C46" s="6" t="s">
        <v>159</v>
      </c>
      <c r="D46" s="6" t="s">
        <v>160</v>
      </c>
      <c r="E46" s="6">
        <v>4011</v>
      </c>
      <c r="F46" s="6" t="s">
        <v>27</v>
      </c>
      <c r="G46" s="3">
        <v>822.2</v>
      </c>
      <c r="H46" s="3">
        <v>29.1</v>
      </c>
      <c r="I46" s="3">
        <v>925.8</v>
      </c>
    </row>
    <row r="47" spans="1:9" s="6" customFormat="1" x14ac:dyDescent="0.25">
      <c r="A47" s="6" t="s">
        <v>12</v>
      </c>
      <c r="B47" s="6" t="s">
        <v>161</v>
      </c>
      <c r="C47" s="6" t="s">
        <v>162</v>
      </c>
      <c r="D47" s="6" t="s">
        <v>34</v>
      </c>
      <c r="E47" s="6" t="s">
        <v>163</v>
      </c>
      <c r="F47" s="6" t="s">
        <v>27</v>
      </c>
      <c r="G47" s="3">
        <v>785.9</v>
      </c>
      <c r="H47" s="3">
        <v>815.6</v>
      </c>
      <c r="I47" s="3">
        <v>226.7</v>
      </c>
    </row>
    <row r="48" spans="1:9" s="6" customFormat="1" x14ac:dyDescent="0.25">
      <c r="A48" s="6" t="s">
        <v>39</v>
      </c>
      <c r="B48" s="6" t="s">
        <v>164</v>
      </c>
      <c r="C48" s="6" t="s">
        <v>165</v>
      </c>
      <c r="D48" s="6" t="s">
        <v>34</v>
      </c>
      <c r="E48" s="6" t="s">
        <v>166</v>
      </c>
      <c r="F48" s="6" t="s">
        <v>43</v>
      </c>
      <c r="G48" s="3">
        <v>866.3</v>
      </c>
      <c r="H48" s="3">
        <v>744.5</v>
      </c>
      <c r="I48" s="3">
        <v>688.7</v>
      </c>
    </row>
    <row r="49" spans="1:9" s="6" customFormat="1" x14ac:dyDescent="0.25">
      <c r="A49" s="6" t="s">
        <v>12</v>
      </c>
      <c r="B49" s="6" t="s">
        <v>167</v>
      </c>
      <c r="C49" s="6" t="s">
        <v>168</v>
      </c>
      <c r="D49" s="6" t="s">
        <v>34</v>
      </c>
      <c r="E49" s="6" t="s">
        <v>169</v>
      </c>
      <c r="F49" s="6" t="s">
        <v>17</v>
      </c>
      <c r="G49" s="3">
        <v>538.4</v>
      </c>
      <c r="H49" s="3">
        <v>886.9</v>
      </c>
      <c r="I49" s="3">
        <v>744.9</v>
      </c>
    </row>
    <row r="50" spans="1:9" s="6" customFormat="1" x14ac:dyDescent="0.25">
      <c r="A50" s="6" t="s">
        <v>12</v>
      </c>
      <c r="B50" s="6" t="s">
        <v>170</v>
      </c>
      <c r="C50" s="6" t="s">
        <v>171</v>
      </c>
      <c r="D50" s="6" t="s">
        <v>34</v>
      </c>
      <c r="E50" s="6" t="s">
        <v>163</v>
      </c>
      <c r="F50" s="6" t="s">
        <v>27</v>
      </c>
      <c r="G50" s="3">
        <v>19.899999999999999</v>
      </c>
      <c r="H50" s="3">
        <v>155.19999999999999</v>
      </c>
      <c r="I50" s="3">
        <v>406</v>
      </c>
    </row>
    <row r="51" spans="1:9" s="6" customFormat="1" x14ac:dyDescent="0.25">
      <c r="A51" s="6" t="s">
        <v>12</v>
      </c>
      <c r="B51" s="6" t="s">
        <v>172</v>
      </c>
      <c r="C51" s="6" t="s">
        <v>173</v>
      </c>
      <c r="D51" s="6" t="s">
        <v>142</v>
      </c>
      <c r="E51" s="6" t="s">
        <v>143</v>
      </c>
      <c r="F51" s="6" t="s">
        <v>17</v>
      </c>
      <c r="G51" s="3">
        <v>316.89999999999998</v>
      </c>
      <c r="H51" s="3">
        <v>116.4</v>
      </c>
      <c r="I51" s="3">
        <v>800.6</v>
      </c>
    </row>
    <row r="52" spans="1:9" s="6" customFormat="1" x14ac:dyDescent="0.25">
      <c r="A52" s="6" t="s">
        <v>12</v>
      </c>
      <c r="B52" s="6" t="s">
        <v>174</v>
      </c>
      <c r="C52" s="6" t="s">
        <v>175</v>
      </c>
      <c r="D52" s="6" t="s">
        <v>176</v>
      </c>
      <c r="E52" s="6" t="s">
        <v>75</v>
      </c>
      <c r="F52" s="6" t="s">
        <v>177</v>
      </c>
      <c r="G52" s="3">
        <v>529.1</v>
      </c>
      <c r="H52" s="3">
        <v>886.5</v>
      </c>
      <c r="I52" s="3">
        <v>407.9</v>
      </c>
    </row>
    <row r="53" spans="1:9" s="6" customFormat="1" x14ac:dyDescent="0.25">
      <c r="A53" s="6" t="s">
        <v>12</v>
      </c>
      <c r="B53" s="6" t="s">
        <v>178</v>
      </c>
      <c r="C53" s="6" t="s">
        <v>179</v>
      </c>
      <c r="D53" s="6" t="s">
        <v>34</v>
      </c>
      <c r="E53" s="6" t="s">
        <v>180</v>
      </c>
      <c r="F53" s="6" t="s">
        <v>43</v>
      </c>
      <c r="G53" s="3">
        <v>937.3</v>
      </c>
      <c r="H53" s="3">
        <v>673.5</v>
      </c>
      <c r="I53" s="3">
        <v>885.9</v>
      </c>
    </row>
    <row r="54" spans="1:9" s="6" customFormat="1" x14ac:dyDescent="0.25">
      <c r="A54" s="6" t="s">
        <v>12</v>
      </c>
      <c r="B54" s="6" t="s">
        <v>181</v>
      </c>
      <c r="C54" s="6" t="s">
        <v>182</v>
      </c>
      <c r="D54" s="6" t="s">
        <v>183</v>
      </c>
      <c r="E54" s="6" t="s">
        <v>184</v>
      </c>
      <c r="F54" s="6" t="s">
        <v>79</v>
      </c>
      <c r="G54" s="3">
        <v>34.4</v>
      </c>
      <c r="H54" s="3">
        <v>408.6</v>
      </c>
      <c r="I54" s="3">
        <v>113.1</v>
      </c>
    </row>
    <row r="55" spans="1:9" s="6" customFormat="1" x14ac:dyDescent="0.25">
      <c r="A55" s="6" t="s">
        <v>12</v>
      </c>
      <c r="B55" s="6" t="s">
        <v>185</v>
      </c>
      <c r="C55" s="6" t="s">
        <v>186</v>
      </c>
      <c r="D55" s="6" t="s">
        <v>103</v>
      </c>
      <c r="E55" s="6" t="s">
        <v>104</v>
      </c>
      <c r="F55" s="6" t="s">
        <v>43</v>
      </c>
      <c r="G55" s="3">
        <v>620.6</v>
      </c>
      <c r="H55" s="3">
        <v>466.6</v>
      </c>
      <c r="I55" s="3">
        <v>515.6</v>
      </c>
    </row>
    <row r="56" spans="1:9" s="6" customFormat="1" x14ac:dyDescent="0.25">
      <c r="A56" s="6" t="s">
        <v>12</v>
      </c>
      <c r="B56" s="6" t="s">
        <v>187</v>
      </c>
      <c r="C56" s="6" t="s">
        <v>188</v>
      </c>
      <c r="D56" s="6" t="s">
        <v>25</v>
      </c>
      <c r="E56" s="6" t="s">
        <v>26</v>
      </c>
      <c r="F56" s="6" t="s">
        <v>17</v>
      </c>
      <c r="G56" s="3">
        <v>217.6</v>
      </c>
      <c r="H56" s="3">
        <v>588.70000000000005</v>
      </c>
      <c r="I56" s="3">
        <v>266.89999999999998</v>
      </c>
    </row>
    <row r="57" spans="1:9" s="6" customFormat="1" x14ac:dyDescent="0.25">
      <c r="A57" s="6" t="s">
        <v>12</v>
      </c>
      <c r="B57" s="6" t="s">
        <v>189</v>
      </c>
      <c r="C57" s="6" t="s">
        <v>190</v>
      </c>
      <c r="D57" s="6" t="s">
        <v>191</v>
      </c>
      <c r="E57" s="6" t="s">
        <v>192</v>
      </c>
      <c r="F57" s="6" t="s">
        <v>17</v>
      </c>
      <c r="G57" s="3">
        <v>387.3</v>
      </c>
      <c r="H57" s="3">
        <v>455.3</v>
      </c>
      <c r="I57" s="3">
        <v>269</v>
      </c>
    </row>
    <row r="58" spans="1:9" s="6" customFormat="1" x14ac:dyDescent="0.25">
      <c r="A58" s="6" t="s">
        <v>12</v>
      </c>
      <c r="B58" s="6" t="s">
        <v>193</v>
      </c>
      <c r="C58" s="6" t="s">
        <v>194</v>
      </c>
      <c r="D58" s="6" t="s">
        <v>195</v>
      </c>
      <c r="E58" s="6" t="s">
        <v>196</v>
      </c>
      <c r="F58" s="6" t="s">
        <v>79</v>
      </c>
      <c r="G58" s="3">
        <v>689.8</v>
      </c>
      <c r="H58" s="3">
        <v>100.1</v>
      </c>
      <c r="I58" s="3">
        <v>551.20000000000005</v>
      </c>
    </row>
    <row r="59" spans="1:9" s="6" customFormat="1" x14ac:dyDescent="0.25">
      <c r="A59" s="6" t="s">
        <v>12</v>
      </c>
      <c r="B59" s="6" t="s">
        <v>197</v>
      </c>
      <c r="C59" s="6" t="s">
        <v>198</v>
      </c>
      <c r="D59" s="6" t="s">
        <v>199</v>
      </c>
      <c r="E59" s="6" t="s">
        <v>200</v>
      </c>
      <c r="F59" s="6" t="s">
        <v>43</v>
      </c>
      <c r="G59" s="3">
        <v>162.19999999999999</v>
      </c>
      <c r="H59" s="3">
        <v>254.2</v>
      </c>
      <c r="I59" s="3">
        <v>476.8</v>
      </c>
    </row>
    <row r="60" spans="1:9" s="6" customFormat="1" x14ac:dyDescent="0.25">
      <c r="A60" s="6" t="s">
        <v>12</v>
      </c>
      <c r="B60" s="6" t="s">
        <v>201</v>
      </c>
      <c r="C60" s="6" t="s">
        <v>202</v>
      </c>
      <c r="D60" s="6" t="s">
        <v>146</v>
      </c>
      <c r="E60" s="6" t="s">
        <v>147</v>
      </c>
      <c r="F60" s="6" t="s">
        <v>27</v>
      </c>
      <c r="G60" s="3">
        <v>368.8</v>
      </c>
      <c r="H60" s="3">
        <v>629.9</v>
      </c>
      <c r="I60" s="3">
        <v>571.1</v>
      </c>
    </row>
    <row r="61" spans="1:9" s="6" customFormat="1" x14ac:dyDescent="0.25">
      <c r="A61" s="6" t="s">
        <v>12</v>
      </c>
      <c r="B61" s="6" t="s">
        <v>203</v>
      </c>
      <c r="C61" s="6" t="s">
        <v>204</v>
      </c>
      <c r="D61" s="6" t="s">
        <v>74</v>
      </c>
      <c r="E61" s="6" t="s">
        <v>75</v>
      </c>
      <c r="F61" s="6" t="s">
        <v>27</v>
      </c>
      <c r="G61" s="3">
        <v>900.8</v>
      </c>
      <c r="H61" s="3">
        <v>177.9</v>
      </c>
      <c r="I61" s="3">
        <v>5.4</v>
      </c>
    </row>
    <row r="62" spans="1:9" s="6" customFormat="1" x14ac:dyDescent="0.25">
      <c r="A62" s="6" t="s">
        <v>12</v>
      </c>
      <c r="B62" s="6" t="s">
        <v>205</v>
      </c>
      <c r="C62" s="6" t="s">
        <v>206</v>
      </c>
      <c r="D62" s="6" t="s">
        <v>74</v>
      </c>
      <c r="E62" s="6" t="s">
        <v>107</v>
      </c>
      <c r="F62" s="6" t="s">
        <v>79</v>
      </c>
      <c r="G62" s="3">
        <v>571.6</v>
      </c>
      <c r="H62" s="3">
        <v>283</v>
      </c>
      <c r="I62" s="3">
        <v>220.3</v>
      </c>
    </row>
    <row r="63" spans="1:9" s="6" customFormat="1" x14ac:dyDescent="0.25">
      <c r="A63" s="6" t="s">
        <v>12</v>
      </c>
      <c r="B63" s="6" t="s">
        <v>207</v>
      </c>
      <c r="C63" s="6" t="s">
        <v>208</v>
      </c>
      <c r="D63" s="6" t="s">
        <v>209</v>
      </c>
      <c r="E63" s="6" t="s">
        <v>210</v>
      </c>
      <c r="F63" s="6" t="s">
        <v>22</v>
      </c>
      <c r="G63" s="3">
        <v>337.1</v>
      </c>
      <c r="H63" s="3">
        <v>994.2</v>
      </c>
      <c r="I63" s="3">
        <v>423.8</v>
      </c>
    </row>
    <row r="64" spans="1:9" s="6" customFormat="1" x14ac:dyDescent="0.25">
      <c r="A64" s="6" t="s">
        <v>12</v>
      </c>
      <c r="B64" s="6" t="s">
        <v>211</v>
      </c>
      <c r="C64" s="6" t="s">
        <v>212</v>
      </c>
      <c r="D64" s="6" t="s">
        <v>209</v>
      </c>
      <c r="E64" s="6" t="s">
        <v>210</v>
      </c>
      <c r="F64" s="6" t="s">
        <v>17</v>
      </c>
      <c r="G64" s="3">
        <v>745.4</v>
      </c>
      <c r="H64" s="3">
        <v>168.6</v>
      </c>
      <c r="I64" s="3">
        <v>380.1</v>
      </c>
    </row>
    <row r="65" spans="1:9" s="6" customFormat="1" x14ac:dyDescent="0.25">
      <c r="A65" s="6" t="s">
        <v>12</v>
      </c>
      <c r="B65" s="6" t="s">
        <v>213</v>
      </c>
      <c r="C65" s="6" t="s">
        <v>214</v>
      </c>
      <c r="D65" s="6" t="s">
        <v>112</v>
      </c>
      <c r="E65" s="6" t="s">
        <v>113</v>
      </c>
      <c r="F65" s="6" t="s">
        <v>27</v>
      </c>
      <c r="G65" s="3">
        <v>66.900000000000006</v>
      </c>
      <c r="H65" s="3">
        <v>327</v>
      </c>
      <c r="I65" s="3">
        <v>716.3</v>
      </c>
    </row>
    <row r="66" spans="1:9" s="6" customFormat="1" x14ac:dyDescent="0.25">
      <c r="A66" s="6" t="s">
        <v>12</v>
      </c>
      <c r="B66" s="6" t="s">
        <v>215</v>
      </c>
      <c r="C66" s="6" t="s">
        <v>216</v>
      </c>
      <c r="D66" s="6" t="s">
        <v>217</v>
      </c>
      <c r="E66" s="6" t="s">
        <v>218</v>
      </c>
      <c r="F66" s="6" t="s">
        <v>17</v>
      </c>
      <c r="G66" s="3">
        <v>623.5</v>
      </c>
      <c r="H66" s="3">
        <v>884.5</v>
      </c>
      <c r="I66" s="3">
        <v>573.70000000000005</v>
      </c>
    </row>
    <row r="67" spans="1:9" s="6" customFormat="1" x14ac:dyDescent="0.25">
      <c r="A67" s="6" t="s">
        <v>12</v>
      </c>
      <c r="B67" s="6" t="s">
        <v>219</v>
      </c>
      <c r="C67" s="6" t="s">
        <v>220</v>
      </c>
      <c r="D67" s="6" t="s">
        <v>221</v>
      </c>
      <c r="E67" s="6" t="s">
        <v>222</v>
      </c>
      <c r="F67" s="6" t="s">
        <v>79</v>
      </c>
      <c r="G67" s="3">
        <v>617.1</v>
      </c>
      <c r="H67" s="3">
        <v>213.1</v>
      </c>
      <c r="I67" s="3">
        <v>480.9</v>
      </c>
    </row>
    <row r="68" spans="1:9" s="6" customFormat="1" x14ac:dyDescent="0.25">
      <c r="A68" s="6" t="s">
        <v>12</v>
      </c>
      <c r="B68" s="6" t="s">
        <v>223</v>
      </c>
      <c r="C68" s="6" t="s">
        <v>224</v>
      </c>
      <c r="D68" s="6" t="s">
        <v>225</v>
      </c>
      <c r="E68" s="6">
        <v>92211</v>
      </c>
      <c r="F68" s="6" t="s">
        <v>43</v>
      </c>
      <c r="G68" s="3">
        <v>814.4</v>
      </c>
      <c r="H68" s="3">
        <v>2.1</v>
      </c>
      <c r="I68" s="3">
        <v>453.9</v>
      </c>
    </row>
    <row r="69" spans="1:9" s="6" customFormat="1" x14ac:dyDescent="0.25">
      <c r="A69" s="6" t="s">
        <v>12</v>
      </c>
      <c r="B69" s="6" t="s">
        <v>226</v>
      </c>
      <c r="C69" s="6" t="s">
        <v>227</v>
      </c>
      <c r="D69" s="6" t="s">
        <v>228</v>
      </c>
      <c r="E69" s="6" t="s">
        <v>229</v>
      </c>
      <c r="F69" s="6" t="s">
        <v>27</v>
      </c>
      <c r="G69" s="3">
        <v>933</v>
      </c>
      <c r="H69" s="3">
        <v>663.9</v>
      </c>
      <c r="I69" s="3">
        <v>42.7</v>
      </c>
    </row>
    <row r="70" spans="1:9" s="6" customFormat="1" x14ac:dyDescent="0.25">
      <c r="A70" s="6" t="s">
        <v>12</v>
      </c>
      <c r="B70" s="6" t="s">
        <v>230</v>
      </c>
      <c r="C70" s="6" t="s">
        <v>231</v>
      </c>
      <c r="D70" s="6" t="s">
        <v>232</v>
      </c>
      <c r="E70" s="6" t="s">
        <v>233</v>
      </c>
      <c r="F70" s="6" t="s">
        <v>43</v>
      </c>
      <c r="G70" s="3">
        <v>41</v>
      </c>
      <c r="H70" s="3">
        <v>857.9</v>
      </c>
      <c r="I70" s="3">
        <v>39.200000000000003</v>
      </c>
    </row>
    <row r="71" spans="1:9" s="6" customFormat="1" x14ac:dyDescent="0.25">
      <c r="A71" s="6" t="s">
        <v>12</v>
      </c>
      <c r="B71" s="6" t="s">
        <v>234</v>
      </c>
      <c r="C71" s="6" t="s">
        <v>235</v>
      </c>
      <c r="D71" s="6" t="s">
        <v>37</v>
      </c>
      <c r="E71" s="6" t="s">
        <v>38</v>
      </c>
      <c r="F71" s="6" t="s">
        <v>51</v>
      </c>
      <c r="G71" s="3">
        <v>807.5</v>
      </c>
      <c r="H71" s="3">
        <v>72.400000000000006</v>
      </c>
      <c r="I71" s="3">
        <v>138.6</v>
      </c>
    </row>
    <row r="72" spans="1:9" s="6" customFormat="1" x14ac:dyDescent="0.25">
      <c r="A72" s="6" t="s">
        <v>12</v>
      </c>
      <c r="B72" s="6" t="s">
        <v>236</v>
      </c>
      <c r="C72" s="6" t="s">
        <v>237</v>
      </c>
      <c r="D72" s="6" t="s">
        <v>238</v>
      </c>
      <c r="E72" s="6" t="s">
        <v>239</v>
      </c>
      <c r="F72" s="6" t="s">
        <v>43</v>
      </c>
      <c r="G72" s="3">
        <v>923.4</v>
      </c>
      <c r="H72" s="3">
        <v>154.6</v>
      </c>
      <c r="I72" s="3">
        <v>341.3</v>
      </c>
    </row>
    <row r="73" spans="1:9" s="6" customFormat="1" x14ac:dyDescent="0.25">
      <c r="A73" s="6" t="s">
        <v>12</v>
      </c>
      <c r="B73" s="6" t="s">
        <v>240</v>
      </c>
      <c r="C73" s="6" t="s">
        <v>241</v>
      </c>
      <c r="D73" s="6" t="s">
        <v>34</v>
      </c>
      <c r="E73" s="6">
        <v>82108</v>
      </c>
      <c r="F73" s="6" t="s">
        <v>27</v>
      </c>
      <c r="G73" s="3">
        <v>345.1</v>
      </c>
      <c r="H73" s="3">
        <v>365.1</v>
      </c>
      <c r="I73" s="3">
        <v>310</v>
      </c>
    </row>
    <row r="74" spans="1:9" s="6" customFormat="1" x14ac:dyDescent="0.25">
      <c r="A74" s="6" t="s">
        <v>12</v>
      </c>
      <c r="B74" s="6" t="s">
        <v>242</v>
      </c>
      <c r="C74" s="6" t="s">
        <v>243</v>
      </c>
      <c r="D74" s="6" t="s">
        <v>34</v>
      </c>
      <c r="E74" s="6" t="s">
        <v>244</v>
      </c>
      <c r="F74" s="6" t="s">
        <v>17</v>
      </c>
      <c r="G74" s="3">
        <v>699.2</v>
      </c>
      <c r="H74" s="3">
        <v>761.7</v>
      </c>
      <c r="I74" s="3">
        <v>757.7</v>
      </c>
    </row>
    <row r="75" spans="1:9" s="6" customFormat="1" x14ac:dyDescent="0.25">
      <c r="A75" s="6" t="s">
        <v>12</v>
      </c>
      <c r="B75" s="6" t="s">
        <v>245</v>
      </c>
      <c r="C75" s="6" t="s">
        <v>246</v>
      </c>
      <c r="D75" s="6" t="s">
        <v>247</v>
      </c>
      <c r="E75" s="6" t="s">
        <v>248</v>
      </c>
      <c r="F75" s="6" t="s">
        <v>43</v>
      </c>
      <c r="G75" s="3">
        <v>225.8</v>
      </c>
      <c r="H75" s="3">
        <v>346.7</v>
      </c>
      <c r="I75" s="3">
        <v>751.9</v>
      </c>
    </row>
    <row r="76" spans="1:9" s="6" customFormat="1" x14ac:dyDescent="0.25">
      <c r="A76" s="6" t="s">
        <v>12</v>
      </c>
      <c r="B76" s="6" t="s">
        <v>249</v>
      </c>
      <c r="C76" s="6" t="s">
        <v>173</v>
      </c>
      <c r="D76" s="6" t="s">
        <v>142</v>
      </c>
      <c r="E76" s="6">
        <v>90201</v>
      </c>
      <c r="F76" s="6" t="s">
        <v>79</v>
      </c>
      <c r="G76" s="3">
        <v>15.5</v>
      </c>
      <c r="H76" s="3">
        <v>638.6</v>
      </c>
      <c r="I76" s="3">
        <v>270.10000000000002</v>
      </c>
    </row>
    <row r="77" spans="1:9" s="6" customFormat="1" x14ac:dyDescent="0.25">
      <c r="A77" s="6" t="s">
        <v>12</v>
      </c>
      <c r="B77" s="6" t="s">
        <v>250</v>
      </c>
      <c r="C77" s="6" t="s">
        <v>251</v>
      </c>
      <c r="D77" s="6" t="s">
        <v>252</v>
      </c>
      <c r="E77" s="6">
        <v>91501</v>
      </c>
      <c r="F77" s="6" t="s">
        <v>253</v>
      </c>
      <c r="G77" s="3">
        <v>253.5</v>
      </c>
      <c r="H77" s="3">
        <v>618.70000000000005</v>
      </c>
      <c r="I77" s="3">
        <v>377.7</v>
      </c>
    </row>
    <row r="78" spans="1:9" s="6" customFormat="1" x14ac:dyDescent="0.25">
      <c r="A78" s="6" t="s">
        <v>12</v>
      </c>
      <c r="B78" s="6" t="s">
        <v>254</v>
      </c>
      <c r="C78" s="6" t="s">
        <v>255</v>
      </c>
      <c r="D78" s="6" t="s">
        <v>34</v>
      </c>
      <c r="E78" s="6" t="s">
        <v>256</v>
      </c>
      <c r="F78" s="6" t="s">
        <v>17</v>
      </c>
      <c r="G78" s="3">
        <v>756.9</v>
      </c>
      <c r="H78" s="3">
        <v>927.4</v>
      </c>
      <c r="I78" s="3">
        <v>94.5</v>
      </c>
    </row>
    <row r="79" spans="1:9" s="6" customFormat="1" x14ac:dyDescent="0.25">
      <c r="A79" s="6" t="s">
        <v>12</v>
      </c>
      <c r="B79" s="6" t="s">
        <v>257</v>
      </c>
      <c r="C79" s="6" t="s">
        <v>258</v>
      </c>
      <c r="D79" s="6" t="s">
        <v>259</v>
      </c>
      <c r="E79" s="6">
        <v>90871</v>
      </c>
      <c r="F79" s="6" t="s">
        <v>51</v>
      </c>
      <c r="G79" s="3">
        <v>904.3</v>
      </c>
      <c r="H79" s="3">
        <v>597.5</v>
      </c>
      <c r="I79" s="3">
        <v>417.3</v>
      </c>
    </row>
    <row r="80" spans="1:9" s="6" customFormat="1" x14ac:dyDescent="0.25">
      <c r="A80" s="6" t="s">
        <v>12</v>
      </c>
      <c r="B80" s="6" t="s">
        <v>260</v>
      </c>
      <c r="C80" s="6" t="s">
        <v>261</v>
      </c>
      <c r="D80" s="6" t="s">
        <v>34</v>
      </c>
      <c r="E80" s="6" t="s">
        <v>262</v>
      </c>
      <c r="F80" s="6" t="s">
        <v>17</v>
      </c>
      <c r="G80" s="3">
        <v>258</v>
      </c>
      <c r="H80" s="3">
        <v>568.79999999999995</v>
      </c>
      <c r="I80" s="3">
        <v>124.2</v>
      </c>
    </row>
    <row r="81" spans="1:9" s="6" customFormat="1" x14ac:dyDescent="0.25">
      <c r="A81" s="6" t="s">
        <v>12</v>
      </c>
      <c r="B81" s="6" t="s">
        <v>263</v>
      </c>
      <c r="C81" s="6" t="s">
        <v>264</v>
      </c>
      <c r="D81" s="6" t="s">
        <v>265</v>
      </c>
      <c r="E81" s="6" t="s">
        <v>266</v>
      </c>
      <c r="F81" s="6" t="s">
        <v>79</v>
      </c>
      <c r="G81" s="3">
        <v>927</v>
      </c>
      <c r="H81" s="3">
        <v>88.9</v>
      </c>
      <c r="I81" s="3">
        <v>144.30000000000001</v>
      </c>
    </row>
    <row r="82" spans="1:9" s="6" customFormat="1" x14ac:dyDescent="0.25">
      <c r="A82" s="6" t="s">
        <v>12</v>
      </c>
      <c r="B82" s="6" t="s">
        <v>267</v>
      </c>
      <c r="C82" s="6" t="s">
        <v>268</v>
      </c>
      <c r="D82" s="6" t="s">
        <v>123</v>
      </c>
      <c r="E82" s="6" t="s">
        <v>124</v>
      </c>
      <c r="F82" s="6" t="s">
        <v>17</v>
      </c>
      <c r="G82" s="3">
        <v>809.8</v>
      </c>
      <c r="H82" s="3">
        <v>177.6</v>
      </c>
      <c r="I82" s="3">
        <v>344.8</v>
      </c>
    </row>
    <row r="83" spans="1:9" s="6" customFormat="1" x14ac:dyDescent="0.25">
      <c r="A83" s="6" t="s">
        <v>12</v>
      </c>
      <c r="B83" s="6" t="s">
        <v>269</v>
      </c>
      <c r="C83" s="6" t="s">
        <v>270</v>
      </c>
      <c r="D83" s="6" t="s">
        <v>271</v>
      </c>
      <c r="E83" s="6">
        <v>92101</v>
      </c>
      <c r="F83" s="6" t="s">
        <v>17</v>
      </c>
      <c r="G83" s="3">
        <v>855</v>
      </c>
      <c r="H83" s="3">
        <v>408.9</v>
      </c>
      <c r="I83" s="3">
        <v>565.29999999999995</v>
      </c>
    </row>
    <row r="84" spans="1:9" s="6" customFormat="1" x14ac:dyDescent="0.25">
      <c r="A84" s="6" t="s">
        <v>12</v>
      </c>
      <c r="B84" s="6" t="s">
        <v>272</v>
      </c>
      <c r="C84" s="6" t="s">
        <v>273</v>
      </c>
      <c r="D84" s="6" t="s">
        <v>274</v>
      </c>
      <c r="E84" s="6">
        <v>90851</v>
      </c>
      <c r="F84" s="6" t="s">
        <v>43</v>
      </c>
      <c r="G84" s="3">
        <v>49.3</v>
      </c>
      <c r="H84" s="3">
        <v>899.1</v>
      </c>
      <c r="I84" s="3">
        <v>765.1</v>
      </c>
    </row>
    <row r="85" spans="1:9" s="6" customFormat="1" x14ac:dyDescent="0.25">
      <c r="A85" s="6" t="s">
        <v>12</v>
      </c>
      <c r="B85" s="6" t="s">
        <v>275</v>
      </c>
      <c r="C85" s="6" t="s">
        <v>276</v>
      </c>
      <c r="D85" s="6" t="s">
        <v>34</v>
      </c>
      <c r="E85" s="6" t="s">
        <v>166</v>
      </c>
      <c r="F85" s="6" t="s">
        <v>27</v>
      </c>
      <c r="G85" s="3">
        <v>52.4</v>
      </c>
      <c r="H85" s="3">
        <v>411.4</v>
      </c>
      <c r="I85" s="3">
        <v>130.69999999999999</v>
      </c>
    </row>
    <row r="86" spans="1:9" s="6" customFormat="1" x14ac:dyDescent="0.25">
      <c r="A86" s="6" t="s">
        <v>12</v>
      </c>
      <c r="B86" s="6" t="s">
        <v>277</v>
      </c>
      <c r="C86" s="6" t="s">
        <v>278</v>
      </c>
      <c r="D86" s="6" t="s">
        <v>49</v>
      </c>
      <c r="E86" s="6" t="s">
        <v>279</v>
      </c>
      <c r="F86" s="6" t="s">
        <v>27</v>
      </c>
      <c r="G86" s="3">
        <v>59.6</v>
      </c>
      <c r="H86" s="3">
        <v>654.70000000000005</v>
      </c>
      <c r="I86" s="3">
        <v>133.69999999999999</v>
      </c>
    </row>
    <row r="87" spans="1:9" s="6" customFormat="1" x14ac:dyDescent="0.25">
      <c r="A87" s="6" t="s">
        <v>12</v>
      </c>
      <c r="B87" s="6" t="s">
        <v>280</v>
      </c>
      <c r="C87" s="6" t="s">
        <v>281</v>
      </c>
      <c r="D87" s="6" t="s">
        <v>282</v>
      </c>
      <c r="E87" s="6" t="s">
        <v>283</v>
      </c>
      <c r="F87" s="6" t="s">
        <v>17</v>
      </c>
      <c r="G87" s="3">
        <v>749.1</v>
      </c>
      <c r="H87" s="3">
        <v>501.8</v>
      </c>
      <c r="I87" s="3">
        <v>46</v>
      </c>
    </row>
    <row r="88" spans="1:9" s="6" customFormat="1" x14ac:dyDescent="0.25">
      <c r="A88" s="6" t="s">
        <v>12</v>
      </c>
      <c r="B88" s="6" t="s">
        <v>284</v>
      </c>
      <c r="C88" s="6" t="s">
        <v>285</v>
      </c>
      <c r="D88" s="6" t="s">
        <v>34</v>
      </c>
      <c r="E88" s="6" t="s">
        <v>286</v>
      </c>
      <c r="F88" s="6" t="s">
        <v>43</v>
      </c>
      <c r="G88" s="3">
        <v>547.29999999999995</v>
      </c>
      <c r="H88" s="3">
        <v>223.7</v>
      </c>
      <c r="I88" s="3">
        <v>148.6</v>
      </c>
    </row>
    <row r="89" spans="1:9" s="6" customFormat="1" x14ac:dyDescent="0.25">
      <c r="A89" s="6" t="s">
        <v>12</v>
      </c>
      <c r="B89" s="6" t="s">
        <v>287</v>
      </c>
      <c r="C89" s="6" t="s">
        <v>288</v>
      </c>
      <c r="D89" s="6" t="s">
        <v>34</v>
      </c>
      <c r="E89" s="6" t="s">
        <v>166</v>
      </c>
      <c r="F89" s="6" t="s">
        <v>79</v>
      </c>
      <c r="G89" s="3">
        <v>416.8</v>
      </c>
      <c r="H89" s="3">
        <v>25</v>
      </c>
      <c r="I89" s="3">
        <v>966.8</v>
      </c>
    </row>
    <row r="90" spans="1:9" s="6" customFormat="1" x14ac:dyDescent="0.25">
      <c r="A90" s="6" t="s">
        <v>12</v>
      </c>
      <c r="B90" s="6" t="s">
        <v>289</v>
      </c>
      <c r="C90" s="6" t="s">
        <v>290</v>
      </c>
      <c r="D90" s="6" t="s">
        <v>183</v>
      </c>
      <c r="E90" s="6" t="s">
        <v>291</v>
      </c>
      <c r="F90" s="6" t="s">
        <v>43</v>
      </c>
      <c r="G90" s="3">
        <v>641.20000000000005</v>
      </c>
      <c r="H90" s="3">
        <v>229.1</v>
      </c>
      <c r="I90" s="3">
        <v>37</v>
      </c>
    </row>
    <row r="91" spans="1:9" s="6" customFormat="1" x14ac:dyDescent="0.25">
      <c r="A91" s="6" t="s">
        <v>12</v>
      </c>
      <c r="B91" s="6" t="s">
        <v>292</v>
      </c>
      <c r="C91" s="6" t="s">
        <v>293</v>
      </c>
      <c r="D91" s="6" t="s">
        <v>294</v>
      </c>
      <c r="E91" s="6">
        <v>83103</v>
      </c>
      <c r="F91" s="6" t="s">
        <v>22</v>
      </c>
      <c r="G91" s="3">
        <v>912.8</v>
      </c>
      <c r="H91" s="3">
        <v>836.6</v>
      </c>
      <c r="I91" s="3">
        <v>236.5</v>
      </c>
    </row>
    <row r="92" spans="1:9" s="6" customFormat="1" x14ac:dyDescent="0.25">
      <c r="A92" s="6" t="s">
        <v>12</v>
      </c>
      <c r="B92" s="6" t="s">
        <v>295</v>
      </c>
      <c r="C92" s="6" t="s">
        <v>296</v>
      </c>
      <c r="D92" s="6" t="s">
        <v>297</v>
      </c>
      <c r="E92" s="6" t="s">
        <v>298</v>
      </c>
      <c r="F92" s="6" t="s">
        <v>27</v>
      </c>
      <c r="G92" s="3">
        <v>669.2</v>
      </c>
      <c r="H92" s="3">
        <v>308.8</v>
      </c>
      <c r="I92" s="3">
        <v>252.5</v>
      </c>
    </row>
    <row r="93" spans="1:9" s="6" customFormat="1" x14ac:dyDescent="0.25">
      <c r="A93" s="6" t="s">
        <v>52</v>
      </c>
      <c r="B93" s="6" t="s">
        <v>299</v>
      </c>
      <c r="C93" s="6" t="s">
        <v>300</v>
      </c>
      <c r="D93" s="6" t="s">
        <v>301</v>
      </c>
      <c r="E93" s="6" t="s">
        <v>302</v>
      </c>
      <c r="F93" s="6" t="s">
        <v>17</v>
      </c>
      <c r="G93" s="3">
        <v>81.2</v>
      </c>
      <c r="H93" s="3">
        <v>281.7</v>
      </c>
      <c r="I93" s="3">
        <v>449.7</v>
      </c>
    </row>
    <row r="94" spans="1:9" s="6" customFormat="1" x14ac:dyDescent="0.25">
      <c r="A94" s="6" t="s">
        <v>12</v>
      </c>
      <c r="B94" s="6" t="s">
        <v>303</v>
      </c>
      <c r="C94" s="6" t="s">
        <v>304</v>
      </c>
      <c r="D94" s="6" t="s">
        <v>34</v>
      </c>
      <c r="E94" s="6" t="s">
        <v>283</v>
      </c>
      <c r="F94" s="6" t="s">
        <v>43</v>
      </c>
      <c r="G94" s="3">
        <v>315.60000000000002</v>
      </c>
      <c r="H94" s="3">
        <v>81.3</v>
      </c>
      <c r="I94" s="3">
        <v>814.5</v>
      </c>
    </row>
    <row r="95" spans="1:9" s="6" customFormat="1" x14ac:dyDescent="0.25">
      <c r="A95" s="6" t="s">
        <v>12</v>
      </c>
      <c r="B95" s="6" t="s">
        <v>305</v>
      </c>
      <c r="C95" s="6" t="s">
        <v>306</v>
      </c>
      <c r="D95" s="6" t="s">
        <v>88</v>
      </c>
      <c r="E95" s="6" t="s">
        <v>307</v>
      </c>
      <c r="F95" s="6" t="s">
        <v>43</v>
      </c>
      <c r="G95" s="3">
        <v>587.4</v>
      </c>
      <c r="H95" s="3">
        <v>593.70000000000005</v>
      </c>
      <c r="I95" s="3">
        <v>381.7</v>
      </c>
    </row>
    <row r="96" spans="1:9" s="6" customFormat="1" x14ac:dyDescent="0.25">
      <c r="A96" s="6" t="s">
        <v>12</v>
      </c>
      <c r="B96" s="6" t="s">
        <v>308</v>
      </c>
      <c r="C96" s="6" t="s">
        <v>309</v>
      </c>
      <c r="D96" s="6" t="s">
        <v>310</v>
      </c>
      <c r="E96" s="6" t="s">
        <v>311</v>
      </c>
      <c r="F96" s="6" t="s">
        <v>67</v>
      </c>
      <c r="G96" s="3">
        <v>156.5</v>
      </c>
      <c r="H96" s="3">
        <v>509.4</v>
      </c>
      <c r="I96" s="3">
        <v>935.7</v>
      </c>
    </row>
    <row r="97" spans="1:9" s="6" customFormat="1" x14ac:dyDescent="0.25">
      <c r="A97" s="6" t="s">
        <v>12</v>
      </c>
      <c r="B97" s="6" t="s">
        <v>312</v>
      </c>
      <c r="C97" s="6" t="s">
        <v>313</v>
      </c>
      <c r="D97" s="6" t="s">
        <v>252</v>
      </c>
      <c r="E97" s="6" t="s">
        <v>314</v>
      </c>
      <c r="F97" s="6" t="s">
        <v>27</v>
      </c>
      <c r="G97" s="3">
        <v>713.6</v>
      </c>
      <c r="H97" s="3">
        <v>658.1</v>
      </c>
      <c r="I97" s="3">
        <v>860.7</v>
      </c>
    </row>
    <row r="98" spans="1:9" s="6" customFormat="1" x14ac:dyDescent="0.25">
      <c r="A98" s="6" t="s">
        <v>12</v>
      </c>
      <c r="B98" s="6" t="s">
        <v>315</v>
      </c>
      <c r="C98" s="6" t="s">
        <v>316</v>
      </c>
      <c r="D98" s="6" t="s">
        <v>317</v>
      </c>
      <c r="E98" s="6" t="s">
        <v>318</v>
      </c>
      <c r="F98" s="6" t="s">
        <v>27</v>
      </c>
      <c r="G98" s="3">
        <v>414.5</v>
      </c>
      <c r="H98" s="3">
        <v>499.3</v>
      </c>
      <c r="I98" s="3">
        <v>208.3</v>
      </c>
    </row>
    <row r="99" spans="1:9" s="6" customFormat="1" x14ac:dyDescent="0.25">
      <c r="A99" s="6" t="s">
        <v>52</v>
      </c>
      <c r="B99" s="6" t="s">
        <v>319</v>
      </c>
      <c r="C99" s="6" t="s">
        <v>320</v>
      </c>
      <c r="D99" s="6" t="s">
        <v>321</v>
      </c>
      <c r="E99" s="6" t="s">
        <v>322</v>
      </c>
      <c r="F99" s="6" t="s">
        <v>17</v>
      </c>
      <c r="G99" s="3">
        <v>530.5</v>
      </c>
      <c r="H99" s="3">
        <v>272.2</v>
      </c>
      <c r="I99" s="3">
        <v>848.9</v>
      </c>
    </row>
    <row r="100" spans="1:9" s="6" customFormat="1" x14ac:dyDescent="0.25">
      <c r="A100" s="6" t="s">
        <v>12</v>
      </c>
      <c r="B100" s="6" t="s">
        <v>323</v>
      </c>
      <c r="C100" s="6" t="s">
        <v>324</v>
      </c>
      <c r="D100" s="6" t="s">
        <v>325</v>
      </c>
      <c r="E100" s="6" t="s">
        <v>326</v>
      </c>
      <c r="F100" s="6" t="s">
        <v>27</v>
      </c>
      <c r="G100" s="3">
        <v>607.79999999999995</v>
      </c>
      <c r="H100" s="3">
        <v>965.9</v>
      </c>
      <c r="I100" s="3">
        <v>4.0999999999999996</v>
      </c>
    </row>
    <row r="101" spans="1:9" s="6" customFormat="1" x14ac:dyDescent="0.25">
      <c r="A101" s="6" t="s">
        <v>12</v>
      </c>
      <c r="B101" s="6" t="s">
        <v>327</v>
      </c>
      <c r="C101" s="6" t="s">
        <v>328</v>
      </c>
      <c r="D101" s="6" t="s">
        <v>142</v>
      </c>
      <c r="E101" s="6" t="s">
        <v>143</v>
      </c>
      <c r="F101" s="6" t="s">
        <v>27</v>
      </c>
      <c r="G101" s="3">
        <v>818.9</v>
      </c>
      <c r="H101" s="3">
        <v>481.6</v>
      </c>
      <c r="I101" s="3">
        <v>848.9</v>
      </c>
    </row>
    <row r="102" spans="1:9" s="6" customFormat="1" x14ac:dyDescent="0.25">
      <c r="A102" s="6" t="s">
        <v>52</v>
      </c>
      <c r="B102" s="6" t="s">
        <v>329</v>
      </c>
      <c r="C102" s="6" t="s">
        <v>330</v>
      </c>
      <c r="D102" s="6" t="s">
        <v>331</v>
      </c>
      <c r="E102" s="6" t="s">
        <v>332</v>
      </c>
      <c r="F102" s="6" t="s">
        <v>17</v>
      </c>
      <c r="G102" s="3">
        <v>287.5</v>
      </c>
      <c r="H102" s="3">
        <v>114.9</v>
      </c>
      <c r="I102" s="3">
        <v>104.7</v>
      </c>
    </row>
    <row r="103" spans="1:9" s="6" customFormat="1" x14ac:dyDescent="0.25">
      <c r="A103" s="6" t="s">
        <v>12</v>
      </c>
      <c r="B103" s="6" t="s">
        <v>333</v>
      </c>
      <c r="C103" s="6" t="s">
        <v>334</v>
      </c>
      <c r="D103" s="6" t="s">
        <v>34</v>
      </c>
      <c r="E103" s="6" t="s">
        <v>335</v>
      </c>
      <c r="F103" s="6" t="s">
        <v>22</v>
      </c>
      <c r="G103" s="3">
        <v>311.10000000000002</v>
      </c>
      <c r="H103" s="3">
        <v>203.9</v>
      </c>
      <c r="I103" s="3">
        <v>934.6</v>
      </c>
    </row>
    <row r="104" spans="1:9" s="6" customFormat="1" x14ac:dyDescent="0.25">
      <c r="A104" s="6" t="s">
        <v>39</v>
      </c>
      <c r="B104" s="6" t="s">
        <v>336</v>
      </c>
      <c r="C104" s="6" t="s">
        <v>337</v>
      </c>
      <c r="D104" s="6" t="s">
        <v>88</v>
      </c>
      <c r="E104" s="6" t="s">
        <v>338</v>
      </c>
      <c r="F104" s="6" t="s">
        <v>27</v>
      </c>
      <c r="G104" s="3">
        <v>652.79999999999995</v>
      </c>
      <c r="H104" s="3">
        <v>336.9</v>
      </c>
      <c r="I104" s="3">
        <v>363.3</v>
      </c>
    </row>
    <row r="105" spans="1:9" s="6" customFormat="1" x14ac:dyDescent="0.25">
      <c r="A105" s="6" t="s">
        <v>39</v>
      </c>
      <c r="B105" s="6" t="s">
        <v>339</v>
      </c>
      <c r="C105" s="6" t="s">
        <v>340</v>
      </c>
      <c r="D105" s="6" t="s">
        <v>34</v>
      </c>
      <c r="E105" s="6" t="s">
        <v>341</v>
      </c>
      <c r="F105" s="6" t="s">
        <v>27</v>
      </c>
      <c r="G105" s="3">
        <v>281.5</v>
      </c>
      <c r="H105" s="3">
        <v>23.8</v>
      </c>
      <c r="I105" s="3">
        <v>814.8</v>
      </c>
    </row>
    <row r="106" spans="1:9" s="6" customFormat="1" x14ac:dyDescent="0.25">
      <c r="A106" s="6" t="s">
        <v>52</v>
      </c>
      <c r="B106" s="6" t="s">
        <v>342</v>
      </c>
      <c r="C106" s="6" t="s">
        <v>343</v>
      </c>
      <c r="D106" s="6" t="s">
        <v>92</v>
      </c>
      <c r="E106" s="6">
        <v>97404</v>
      </c>
      <c r="F106" s="6" t="s">
        <v>27</v>
      </c>
      <c r="G106" s="3">
        <v>11.7</v>
      </c>
      <c r="H106" s="3">
        <v>724.8</v>
      </c>
      <c r="I106" s="3">
        <v>734.4</v>
      </c>
    </row>
    <row r="107" spans="1:9" s="6" customFormat="1" x14ac:dyDescent="0.25">
      <c r="A107" s="6" t="s">
        <v>39</v>
      </c>
      <c r="B107" s="6" t="s">
        <v>344</v>
      </c>
      <c r="C107" s="6" t="s">
        <v>345</v>
      </c>
      <c r="D107" s="6" t="s">
        <v>74</v>
      </c>
      <c r="E107" s="6" t="s">
        <v>107</v>
      </c>
      <c r="F107" s="6" t="s">
        <v>67</v>
      </c>
      <c r="G107" s="3">
        <v>874.4</v>
      </c>
      <c r="H107" s="3">
        <v>564.79999999999995</v>
      </c>
      <c r="I107" s="3">
        <v>349.8</v>
      </c>
    </row>
    <row r="108" spans="1:9" s="6" customFormat="1" x14ac:dyDescent="0.25">
      <c r="A108" s="6" t="s">
        <v>12</v>
      </c>
      <c r="B108" s="6" t="s">
        <v>346</v>
      </c>
      <c r="C108" s="6" t="s">
        <v>347</v>
      </c>
      <c r="D108" s="6" t="s">
        <v>150</v>
      </c>
      <c r="E108" s="6" t="s">
        <v>151</v>
      </c>
      <c r="F108" s="6" t="s">
        <v>43</v>
      </c>
      <c r="G108" s="3">
        <v>991.5</v>
      </c>
      <c r="H108" s="3">
        <v>849.5</v>
      </c>
      <c r="I108" s="3">
        <v>545.6</v>
      </c>
    </row>
    <row r="109" spans="1:9" s="6" customFormat="1" x14ac:dyDescent="0.25">
      <c r="A109" s="6" t="s">
        <v>39</v>
      </c>
      <c r="B109" s="6" t="s">
        <v>348</v>
      </c>
      <c r="C109" s="6" t="s">
        <v>349</v>
      </c>
      <c r="D109" s="6" t="s">
        <v>34</v>
      </c>
      <c r="E109" s="6" t="s">
        <v>163</v>
      </c>
      <c r="F109" s="6" t="s">
        <v>43</v>
      </c>
      <c r="G109" s="3">
        <v>913.3</v>
      </c>
      <c r="H109" s="3">
        <v>807</v>
      </c>
      <c r="I109" s="3">
        <v>98.5</v>
      </c>
    </row>
    <row r="110" spans="1:9" s="6" customFormat="1" x14ac:dyDescent="0.25">
      <c r="A110" s="6" t="s">
        <v>12</v>
      </c>
      <c r="B110" s="6" t="s">
        <v>350</v>
      </c>
      <c r="C110" s="6" t="s">
        <v>351</v>
      </c>
      <c r="D110" s="6" t="s">
        <v>352</v>
      </c>
      <c r="E110" s="6" t="s">
        <v>353</v>
      </c>
      <c r="F110" s="6" t="s">
        <v>43</v>
      </c>
      <c r="G110" s="3">
        <v>877.4</v>
      </c>
      <c r="H110" s="3">
        <v>896.6</v>
      </c>
      <c r="I110" s="3">
        <v>385.3</v>
      </c>
    </row>
    <row r="111" spans="1:9" s="6" customFormat="1" x14ac:dyDescent="0.25">
      <c r="A111" s="6" t="s">
        <v>12</v>
      </c>
      <c r="B111" s="6" t="s">
        <v>354</v>
      </c>
      <c r="C111" s="6" t="s">
        <v>355</v>
      </c>
      <c r="D111" s="6" t="s">
        <v>356</v>
      </c>
      <c r="E111" s="6" t="s">
        <v>357</v>
      </c>
      <c r="F111" s="6" t="s">
        <v>59</v>
      </c>
      <c r="G111" s="3">
        <v>600.6</v>
      </c>
      <c r="H111" s="3">
        <v>313.39999999999998</v>
      </c>
      <c r="I111" s="3">
        <v>532</v>
      </c>
    </row>
    <row r="112" spans="1:9" s="6" customFormat="1" x14ac:dyDescent="0.25">
      <c r="A112" s="6" t="s">
        <v>52</v>
      </c>
      <c r="B112" s="6" t="s">
        <v>358</v>
      </c>
      <c r="C112" s="6" t="s">
        <v>359</v>
      </c>
      <c r="D112" s="6" t="s">
        <v>360</v>
      </c>
      <c r="E112" s="6">
        <v>8301</v>
      </c>
      <c r="F112" s="6" t="s">
        <v>17</v>
      </c>
      <c r="G112" s="3">
        <v>19.899999999999999</v>
      </c>
      <c r="H112" s="3">
        <v>47.7</v>
      </c>
      <c r="I112" s="3">
        <v>865.1</v>
      </c>
    </row>
    <row r="113" spans="1:9" s="6" customFormat="1" x14ac:dyDescent="0.25">
      <c r="A113" s="6" t="s">
        <v>12</v>
      </c>
      <c r="B113" s="6" t="s">
        <v>361</v>
      </c>
      <c r="C113" s="6" t="s">
        <v>362</v>
      </c>
      <c r="D113" s="6" t="s">
        <v>363</v>
      </c>
      <c r="E113" s="6" t="s">
        <v>75</v>
      </c>
      <c r="F113" s="6" t="s">
        <v>17</v>
      </c>
      <c r="G113" s="3">
        <v>148.19999999999999</v>
      </c>
      <c r="H113" s="3">
        <v>611.1</v>
      </c>
      <c r="I113" s="3">
        <v>739.6</v>
      </c>
    </row>
    <row r="114" spans="1:9" s="6" customFormat="1" x14ac:dyDescent="0.25">
      <c r="A114" s="6" t="s">
        <v>52</v>
      </c>
      <c r="B114" s="6" t="s">
        <v>364</v>
      </c>
      <c r="C114" s="6" t="s">
        <v>365</v>
      </c>
      <c r="D114" s="6" t="s">
        <v>366</v>
      </c>
      <c r="E114" s="6" t="s">
        <v>367</v>
      </c>
      <c r="F114" s="6" t="s">
        <v>79</v>
      </c>
      <c r="G114" s="3">
        <v>737.6</v>
      </c>
      <c r="H114" s="3">
        <v>879.1</v>
      </c>
      <c r="I114" s="3">
        <v>711.4</v>
      </c>
    </row>
    <row r="115" spans="1:9" s="6" customFormat="1" x14ac:dyDescent="0.25">
      <c r="A115" s="6" t="s">
        <v>12</v>
      </c>
      <c r="B115" s="6" t="s">
        <v>368</v>
      </c>
      <c r="C115" s="6" t="s">
        <v>369</v>
      </c>
      <c r="D115" s="6" t="s">
        <v>370</v>
      </c>
      <c r="E115" s="6" t="s">
        <v>371</v>
      </c>
      <c r="F115" s="6" t="s">
        <v>27</v>
      </c>
      <c r="G115" s="3">
        <v>701.9</v>
      </c>
      <c r="H115" s="3">
        <v>528.70000000000005</v>
      </c>
      <c r="I115" s="3">
        <v>961.6</v>
      </c>
    </row>
    <row r="116" spans="1:9" s="6" customFormat="1" x14ac:dyDescent="0.25">
      <c r="A116" s="6" t="s">
        <v>52</v>
      </c>
      <c r="B116" s="6" t="s">
        <v>372</v>
      </c>
      <c r="C116" s="6" t="s">
        <v>373</v>
      </c>
      <c r="D116" s="6" t="s">
        <v>374</v>
      </c>
      <c r="E116" s="6">
        <v>92591</v>
      </c>
      <c r="F116" s="6" t="s">
        <v>17</v>
      </c>
      <c r="G116" s="3">
        <v>911.6</v>
      </c>
      <c r="H116" s="3">
        <v>486.8</v>
      </c>
      <c r="I116" s="3">
        <v>725.4</v>
      </c>
    </row>
    <row r="117" spans="1:9" s="6" customFormat="1" x14ac:dyDescent="0.25">
      <c r="A117" s="6" t="s">
        <v>12</v>
      </c>
      <c r="B117" s="6" t="s">
        <v>375</v>
      </c>
      <c r="C117" s="6" t="s">
        <v>376</v>
      </c>
      <c r="D117" s="6" t="s">
        <v>360</v>
      </c>
      <c r="E117" s="6" t="s">
        <v>377</v>
      </c>
      <c r="F117" s="6" t="s">
        <v>51</v>
      </c>
      <c r="G117" s="3">
        <v>346.7</v>
      </c>
      <c r="H117" s="3">
        <v>209.2</v>
      </c>
      <c r="I117" s="3">
        <v>346.8</v>
      </c>
    </row>
    <row r="118" spans="1:9" s="6" customFormat="1" x14ac:dyDescent="0.25">
      <c r="A118" s="6" t="s">
        <v>39</v>
      </c>
      <c r="B118" s="6" t="s">
        <v>378</v>
      </c>
      <c r="C118" s="6" t="s">
        <v>379</v>
      </c>
      <c r="D118" s="6" t="s">
        <v>380</v>
      </c>
      <c r="E118" s="6" t="s">
        <v>381</v>
      </c>
      <c r="F118" s="6" t="s">
        <v>43</v>
      </c>
      <c r="G118" s="3">
        <v>183.9</v>
      </c>
      <c r="H118" s="3">
        <v>490.5</v>
      </c>
      <c r="I118" s="3">
        <v>291</v>
      </c>
    </row>
    <row r="119" spans="1:9" s="6" customFormat="1" x14ac:dyDescent="0.25">
      <c r="A119" s="6" t="s">
        <v>12</v>
      </c>
      <c r="B119" s="6" t="s">
        <v>382</v>
      </c>
      <c r="C119" s="6" t="s">
        <v>383</v>
      </c>
      <c r="D119" s="6" t="s">
        <v>34</v>
      </c>
      <c r="E119" s="6" t="s">
        <v>66</v>
      </c>
      <c r="F119" s="6" t="s">
        <v>27</v>
      </c>
      <c r="G119" s="3">
        <v>969.7</v>
      </c>
      <c r="H119" s="3">
        <v>212.3</v>
      </c>
      <c r="I119" s="3">
        <v>284</v>
      </c>
    </row>
    <row r="120" spans="1:9" s="6" customFormat="1" x14ac:dyDescent="0.25">
      <c r="A120" s="6" t="s">
        <v>12</v>
      </c>
      <c r="B120" s="6" t="s">
        <v>384</v>
      </c>
      <c r="C120" s="6" t="s">
        <v>385</v>
      </c>
      <c r="D120" s="6" t="s">
        <v>386</v>
      </c>
      <c r="E120" s="6">
        <v>85101</v>
      </c>
      <c r="F120" s="6" t="s">
        <v>64</v>
      </c>
      <c r="G120" s="3">
        <v>955.7</v>
      </c>
      <c r="H120" s="3">
        <v>610.6</v>
      </c>
      <c r="I120" s="3">
        <v>438.3</v>
      </c>
    </row>
    <row r="121" spans="1:9" s="6" customFormat="1" x14ac:dyDescent="0.25">
      <c r="A121" s="6" t="s">
        <v>12</v>
      </c>
      <c r="B121" s="6" t="s">
        <v>387</v>
      </c>
      <c r="C121" s="6" t="s">
        <v>388</v>
      </c>
      <c r="D121" s="6" t="s">
        <v>389</v>
      </c>
      <c r="E121" s="6" t="s">
        <v>390</v>
      </c>
      <c r="F121" s="6" t="s">
        <v>22</v>
      </c>
      <c r="G121" s="3">
        <v>180.8</v>
      </c>
      <c r="H121" s="3">
        <v>667.7</v>
      </c>
      <c r="I121" s="3">
        <v>760.5</v>
      </c>
    </row>
    <row r="122" spans="1:9" s="6" customFormat="1" x14ac:dyDescent="0.25">
      <c r="A122" s="6" t="s">
        <v>12</v>
      </c>
      <c r="B122" s="6" t="s">
        <v>391</v>
      </c>
      <c r="C122" s="6" t="s">
        <v>392</v>
      </c>
      <c r="D122" s="6" t="s">
        <v>393</v>
      </c>
      <c r="E122" s="6" t="s">
        <v>394</v>
      </c>
      <c r="F122" s="6" t="s">
        <v>22</v>
      </c>
      <c r="G122" s="3">
        <v>72.2</v>
      </c>
      <c r="H122" s="3">
        <v>820.3</v>
      </c>
      <c r="I122" s="3">
        <v>357.1</v>
      </c>
    </row>
    <row r="123" spans="1:9" s="6" customFormat="1" x14ac:dyDescent="0.25">
      <c r="A123" s="6" t="s">
        <v>12</v>
      </c>
      <c r="B123" s="6" t="s">
        <v>395</v>
      </c>
      <c r="C123" s="6" t="s">
        <v>396</v>
      </c>
      <c r="D123" s="6" t="s">
        <v>397</v>
      </c>
      <c r="E123" s="6">
        <v>92101</v>
      </c>
      <c r="F123" s="6" t="s">
        <v>17</v>
      </c>
      <c r="G123" s="3">
        <v>884.7</v>
      </c>
      <c r="H123" s="3">
        <v>638.79999999999995</v>
      </c>
      <c r="I123" s="3">
        <v>424.9</v>
      </c>
    </row>
    <row r="124" spans="1:9" s="6" customFormat="1" x14ac:dyDescent="0.25">
      <c r="A124" s="6" t="s">
        <v>12</v>
      </c>
      <c r="B124" s="6" t="s">
        <v>398</v>
      </c>
      <c r="C124" s="6" t="s">
        <v>399</v>
      </c>
      <c r="D124" s="6" t="s">
        <v>92</v>
      </c>
      <c r="E124" s="6" t="s">
        <v>93</v>
      </c>
      <c r="F124" s="6" t="s">
        <v>43</v>
      </c>
      <c r="G124" s="3">
        <v>422.8</v>
      </c>
      <c r="H124" s="3">
        <v>399.7</v>
      </c>
      <c r="I124" s="3">
        <v>337.4</v>
      </c>
    </row>
    <row r="125" spans="1:9" s="6" customFormat="1" x14ac:dyDescent="0.25">
      <c r="A125" s="6" t="s">
        <v>12</v>
      </c>
      <c r="B125" s="6" t="s">
        <v>400</v>
      </c>
      <c r="C125" s="6" t="s">
        <v>401</v>
      </c>
      <c r="D125" s="6" t="s">
        <v>402</v>
      </c>
      <c r="E125" s="6" t="s">
        <v>403</v>
      </c>
      <c r="F125" s="6" t="s">
        <v>43</v>
      </c>
      <c r="G125" s="3">
        <v>556.6</v>
      </c>
      <c r="H125" s="3">
        <v>318.8</v>
      </c>
      <c r="I125" s="3">
        <v>604.4</v>
      </c>
    </row>
    <row r="126" spans="1:9" s="6" customFormat="1" x14ac:dyDescent="0.25">
      <c r="A126" s="6" t="s">
        <v>12</v>
      </c>
      <c r="B126" s="6" t="s">
        <v>404</v>
      </c>
      <c r="C126" s="6" t="s">
        <v>405</v>
      </c>
      <c r="D126" s="6" t="s">
        <v>406</v>
      </c>
      <c r="E126" s="6" t="s">
        <v>407</v>
      </c>
      <c r="F126" s="6" t="s">
        <v>43</v>
      </c>
      <c r="G126" s="3">
        <v>885.4</v>
      </c>
      <c r="H126" s="3">
        <v>904.8</v>
      </c>
      <c r="I126" s="3">
        <v>689.3</v>
      </c>
    </row>
    <row r="127" spans="1:9" s="6" customFormat="1" x14ac:dyDescent="0.25">
      <c r="A127" s="6" t="s">
        <v>12</v>
      </c>
      <c r="B127" s="6" t="s">
        <v>408</v>
      </c>
      <c r="C127" s="6" t="s">
        <v>409</v>
      </c>
      <c r="D127" s="6" t="s">
        <v>410</v>
      </c>
      <c r="E127" s="6">
        <v>8901</v>
      </c>
      <c r="F127" s="6" t="s">
        <v>43</v>
      </c>
      <c r="G127" s="3">
        <v>866.5</v>
      </c>
      <c r="H127" s="3">
        <v>556.79999999999995</v>
      </c>
      <c r="I127" s="3">
        <v>323.89999999999998</v>
      </c>
    </row>
    <row r="128" spans="1:9" s="6" customFormat="1" x14ac:dyDescent="0.25">
      <c r="A128" s="6" t="s">
        <v>12</v>
      </c>
      <c r="B128" s="6" t="s">
        <v>411</v>
      </c>
      <c r="C128" s="6" t="s">
        <v>412</v>
      </c>
      <c r="D128" s="6" t="s">
        <v>274</v>
      </c>
      <c r="E128" s="6" t="s">
        <v>413</v>
      </c>
      <c r="F128" s="6" t="s">
        <v>43</v>
      </c>
      <c r="G128" s="3">
        <v>204.7</v>
      </c>
      <c r="H128" s="3">
        <v>480.4</v>
      </c>
      <c r="I128" s="3">
        <v>789.7</v>
      </c>
    </row>
    <row r="129" spans="1:9" s="6" customFormat="1" x14ac:dyDescent="0.25">
      <c r="A129" s="6" t="s">
        <v>12</v>
      </c>
      <c r="B129" s="6" t="s">
        <v>414</v>
      </c>
      <c r="C129" s="6" t="s">
        <v>415</v>
      </c>
      <c r="D129" s="6" t="s">
        <v>416</v>
      </c>
      <c r="E129" s="6" t="s">
        <v>417</v>
      </c>
      <c r="F129" s="6" t="s">
        <v>27</v>
      </c>
      <c r="G129" s="3">
        <v>505.3</v>
      </c>
      <c r="H129" s="3">
        <v>313.2</v>
      </c>
      <c r="I129" s="3">
        <v>726.7</v>
      </c>
    </row>
    <row r="130" spans="1:9" s="6" customFormat="1" x14ac:dyDescent="0.25">
      <c r="A130" s="6" t="s">
        <v>12</v>
      </c>
      <c r="B130" s="6" t="s">
        <v>418</v>
      </c>
      <c r="C130" s="6" t="s">
        <v>419</v>
      </c>
      <c r="D130" s="6" t="s">
        <v>420</v>
      </c>
      <c r="E130" s="6" t="s">
        <v>421</v>
      </c>
      <c r="F130" s="6" t="s">
        <v>43</v>
      </c>
      <c r="G130" s="3">
        <v>720.4</v>
      </c>
      <c r="H130" s="3">
        <v>461.5</v>
      </c>
      <c r="I130" s="3">
        <v>361</v>
      </c>
    </row>
    <row r="131" spans="1:9" s="6" customFormat="1" x14ac:dyDescent="0.25">
      <c r="A131" s="6" t="s">
        <v>12</v>
      </c>
      <c r="B131" s="6" t="s">
        <v>422</v>
      </c>
      <c r="C131" s="6" t="s">
        <v>423</v>
      </c>
      <c r="D131" s="6" t="s">
        <v>424</v>
      </c>
      <c r="E131" s="6" t="s">
        <v>425</v>
      </c>
      <c r="F131" s="6" t="s">
        <v>27</v>
      </c>
      <c r="G131" s="3">
        <v>523.20000000000005</v>
      </c>
      <c r="H131" s="3">
        <v>179.5</v>
      </c>
      <c r="I131" s="3">
        <v>194.7</v>
      </c>
    </row>
    <row r="132" spans="1:9" s="6" customFormat="1" x14ac:dyDescent="0.25">
      <c r="A132" s="6" t="s">
        <v>12</v>
      </c>
      <c r="B132" s="6" t="s">
        <v>426</v>
      </c>
      <c r="C132" s="6" t="s">
        <v>427</v>
      </c>
      <c r="D132" s="6" t="s">
        <v>317</v>
      </c>
      <c r="E132" s="6" t="s">
        <v>318</v>
      </c>
      <c r="F132" s="6" t="s">
        <v>27</v>
      </c>
      <c r="G132" s="3">
        <v>467.3</v>
      </c>
      <c r="H132" s="3">
        <v>117</v>
      </c>
      <c r="I132" s="3">
        <v>603.29999999999995</v>
      </c>
    </row>
    <row r="133" spans="1:9" s="6" customFormat="1" x14ac:dyDescent="0.25">
      <c r="A133" s="6" t="s">
        <v>12</v>
      </c>
      <c r="B133" s="6" t="s">
        <v>428</v>
      </c>
      <c r="C133" s="6" t="s">
        <v>429</v>
      </c>
      <c r="D133" s="6" t="s">
        <v>25</v>
      </c>
      <c r="E133" s="6" t="s">
        <v>26</v>
      </c>
      <c r="F133" s="6" t="s">
        <v>79</v>
      </c>
      <c r="G133" s="3">
        <v>815.8</v>
      </c>
      <c r="H133" s="3">
        <v>148.69999999999999</v>
      </c>
      <c r="I133" s="3">
        <v>468.1</v>
      </c>
    </row>
    <row r="134" spans="1:9" s="6" customFormat="1" x14ac:dyDescent="0.25">
      <c r="A134" s="6" t="s">
        <v>12</v>
      </c>
      <c r="B134" s="6" t="s">
        <v>430</v>
      </c>
      <c r="C134" s="6" t="s">
        <v>431</v>
      </c>
      <c r="D134" s="6" t="s">
        <v>432</v>
      </c>
      <c r="E134" s="6" t="s">
        <v>433</v>
      </c>
      <c r="F134" s="6" t="s">
        <v>43</v>
      </c>
      <c r="G134" s="3">
        <v>66</v>
      </c>
      <c r="H134" s="3">
        <v>157.4</v>
      </c>
      <c r="I134" s="3">
        <v>132.69999999999999</v>
      </c>
    </row>
    <row r="135" spans="1:9" s="6" customFormat="1" x14ac:dyDescent="0.25">
      <c r="A135" s="6" t="s">
        <v>12</v>
      </c>
      <c r="B135" s="6" t="s">
        <v>434</v>
      </c>
      <c r="C135" s="6" t="s">
        <v>435</v>
      </c>
      <c r="D135" s="6" t="s">
        <v>360</v>
      </c>
      <c r="E135" s="6">
        <v>8301</v>
      </c>
      <c r="F135" s="6" t="s">
        <v>17</v>
      </c>
      <c r="G135" s="3">
        <v>764.9</v>
      </c>
      <c r="H135" s="3">
        <v>987.3</v>
      </c>
      <c r="I135" s="3">
        <v>656.5</v>
      </c>
    </row>
    <row r="136" spans="1:9" s="6" customFormat="1" x14ac:dyDescent="0.25">
      <c r="A136" s="6" t="s">
        <v>12</v>
      </c>
      <c r="B136" s="6" t="s">
        <v>436</v>
      </c>
      <c r="C136" s="6" t="s">
        <v>437</v>
      </c>
      <c r="D136" s="6" t="s">
        <v>438</v>
      </c>
      <c r="E136" s="6" t="s">
        <v>439</v>
      </c>
      <c r="F136" s="6" t="s">
        <v>43</v>
      </c>
      <c r="G136" s="3">
        <v>575.9</v>
      </c>
      <c r="H136" s="3">
        <v>944.4</v>
      </c>
      <c r="I136" s="3">
        <v>718.6</v>
      </c>
    </row>
    <row r="137" spans="1:9" s="6" customFormat="1" x14ac:dyDescent="0.25">
      <c r="A137" s="6" t="s">
        <v>12</v>
      </c>
      <c r="B137" s="6" t="s">
        <v>440</v>
      </c>
      <c r="C137" s="6" t="s">
        <v>415</v>
      </c>
      <c r="D137" s="6" t="s">
        <v>441</v>
      </c>
      <c r="E137" s="6" t="s">
        <v>442</v>
      </c>
      <c r="F137" s="6" t="s">
        <v>43</v>
      </c>
      <c r="G137" s="3">
        <v>635.5</v>
      </c>
      <c r="H137" s="3">
        <v>397</v>
      </c>
      <c r="I137" s="3">
        <v>456.1</v>
      </c>
    </row>
    <row r="138" spans="1:9" s="6" customFormat="1" x14ac:dyDescent="0.25">
      <c r="A138" s="6" t="s">
        <v>12</v>
      </c>
      <c r="B138" s="6" t="s">
        <v>443</v>
      </c>
      <c r="C138" s="6" t="s">
        <v>444</v>
      </c>
      <c r="D138" s="6" t="s">
        <v>402</v>
      </c>
      <c r="E138" s="6" t="s">
        <v>445</v>
      </c>
      <c r="F138" s="6" t="s">
        <v>27</v>
      </c>
      <c r="G138" s="3">
        <v>937.1</v>
      </c>
      <c r="H138" s="3">
        <v>176.6</v>
      </c>
      <c r="I138" s="3">
        <v>114.1</v>
      </c>
    </row>
    <row r="139" spans="1:9" s="6" customFormat="1" x14ac:dyDescent="0.25">
      <c r="A139" s="6" t="s">
        <v>12</v>
      </c>
      <c r="B139" s="6" t="s">
        <v>446</v>
      </c>
      <c r="C139" s="6" t="s">
        <v>447</v>
      </c>
      <c r="D139" s="6" t="s">
        <v>448</v>
      </c>
      <c r="E139" s="6" t="s">
        <v>449</v>
      </c>
      <c r="F139" s="6" t="s">
        <v>17</v>
      </c>
      <c r="G139" s="3">
        <v>49.6</v>
      </c>
      <c r="H139" s="3">
        <v>750.3</v>
      </c>
      <c r="I139" s="3">
        <v>438</v>
      </c>
    </row>
    <row r="140" spans="1:9" s="6" customFormat="1" x14ac:dyDescent="0.25">
      <c r="A140" s="6" t="s">
        <v>12</v>
      </c>
      <c r="B140" s="6" t="s">
        <v>450</v>
      </c>
      <c r="C140" s="6" t="s">
        <v>451</v>
      </c>
      <c r="D140" s="6" t="s">
        <v>25</v>
      </c>
      <c r="E140" s="6">
        <v>8001</v>
      </c>
      <c r="F140" s="6" t="s">
        <v>22</v>
      </c>
      <c r="G140" s="3">
        <v>914.8</v>
      </c>
      <c r="H140" s="3">
        <v>271.2</v>
      </c>
      <c r="I140" s="3">
        <v>787.6</v>
      </c>
    </row>
    <row r="141" spans="1:9" s="6" customFormat="1" x14ac:dyDescent="0.25">
      <c r="A141" s="6" t="s">
        <v>52</v>
      </c>
      <c r="B141" s="6" t="s">
        <v>452</v>
      </c>
      <c r="C141" s="6" t="s">
        <v>453</v>
      </c>
      <c r="D141" s="6" t="s">
        <v>454</v>
      </c>
      <c r="E141" s="6" t="s">
        <v>455</v>
      </c>
      <c r="F141" s="6" t="s">
        <v>43</v>
      </c>
      <c r="G141" s="3">
        <v>783.2</v>
      </c>
      <c r="H141" s="3">
        <v>608.20000000000005</v>
      </c>
      <c r="I141" s="3">
        <v>995.8</v>
      </c>
    </row>
    <row r="142" spans="1:9" s="6" customFormat="1" x14ac:dyDescent="0.25">
      <c r="A142" s="6" t="s">
        <v>12</v>
      </c>
      <c r="B142" s="6" t="s">
        <v>456</v>
      </c>
      <c r="C142" s="6" t="s">
        <v>457</v>
      </c>
      <c r="D142" s="6" t="s">
        <v>34</v>
      </c>
      <c r="E142" s="6" t="s">
        <v>458</v>
      </c>
      <c r="F142" s="6" t="s">
        <v>27</v>
      </c>
      <c r="G142" s="3">
        <v>686.3</v>
      </c>
      <c r="H142" s="3">
        <v>825.7</v>
      </c>
      <c r="I142" s="3">
        <v>972.4</v>
      </c>
    </row>
    <row r="143" spans="1:9" s="6" customFormat="1" x14ac:dyDescent="0.25">
      <c r="A143" s="6" t="s">
        <v>12</v>
      </c>
      <c r="B143" s="6" t="s">
        <v>459</v>
      </c>
      <c r="C143" s="6" t="s">
        <v>460</v>
      </c>
      <c r="D143" s="6" t="s">
        <v>461</v>
      </c>
      <c r="E143" s="6" t="s">
        <v>462</v>
      </c>
      <c r="F143" s="6" t="s">
        <v>79</v>
      </c>
      <c r="G143" s="3">
        <v>490</v>
      </c>
      <c r="H143" s="3">
        <v>226.2</v>
      </c>
      <c r="I143" s="3">
        <v>39.4</v>
      </c>
    </row>
    <row r="144" spans="1:9" s="6" customFormat="1" x14ac:dyDescent="0.25">
      <c r="A144" s="6" t="s">
        <v>12</v>
      </c>
      <c r="B144" s="6" t="s">
        <v>463</v>
      </c>
      <c r="C144" s="6" t="s">
        <v>464</v>
      </c>
      <c r="D144" s="6" t="s">
        <v>465</v>
      </c>
      <c r="E144" s="6" t="s">
        <v>466</v>
      </c>
      <c r="F144" s="6" t="s">
        <v>43</v>
      </c>
      <c r="G144" s="3">
        <v>721.7</v>
      </c>
      <c r="H144" s="3">
        <v>664.9</v>
      </c>
      <c r="I144" s="3">
        <v>138.6</v>
      </c>
    </row>
    <row r="145" spans="1:9" s="6" customFormat="1" x14ac:dyDescent="0.25">
      <c r="A145" s="6" t="s">
        <v>52</v>
      </c>
      <c r="B145" s="6" t="s">
        <v>467</v>
      </c>
      <c r="C145" s="6" t="s">
        <v>468</v>
      </c>
      <c r="D145" s="6" t="s">
        <v>469</v>
      </c>
      <c r="E145" s="6" t="s">
        <v>470</v>
      </c>
      <c r="F145" s="6" t="s">
        <v>51</v>
      </c>
      <c r="G145" s="3">
        <v>155.5</v>
      </c>
      <c r="H145" s="3">
        <v>281.2</v>
      </c>
      <c r="I145" s="3">
        <v>208.5</v>
      </c>
    </row>
    <row r="146" spans="1:9" s="6" customFormat="1" x14ac:dyDescent="0.25">
      <c r="A146" s="6" t="s">
        <v>12</v>
      </c>
      <c r="B146" s="6" t="s">
        <v>471</v>
      </c>
      <c r="C146" s="6" t="s">
        <v>472</v>
      </c>
      <c r="D146" s="6" t="s">
        <v>473</v>
      </c>
      <c r="E146" s="6">
        <v>98055</v>
      </c>
      <c r="F146" s="6" t="s">
        <v>43</v>
      </c>
      <c r="G146" s="3">
        <v>487.8</v>
      </c>
      <c r="H146" s="3">
        <v>560.29999999999995</v>
      </c>
      <c r="I146" s="3">
        <v>982.2</v>
      </c>
    </row>
    <row r="147" spans="1:9" s="6" customFormat="1" x14ac:dyDescent="0.25">
      <c r="A147" s="6" t="s">
        <v>12</v>
      </c>
      <c r="B147" s="6" t="s">
        <v>474</v>
      </c>
      <c r="C147" s="6" t="s">
        <v>475</v>
      </c>
      <c r="D147" s="6" t="s">
        <v>476</v>
      </c>
      <c r="E147" s="6" t="s">
        <v>477</v>
      </c>
      <c r="F147" s="6" t="s">
        <v>79</v>
      </c>
      <c r="G147" s="3">
        <v>823.6</v>
      </c>
      <c r="H147" s="3">
        <v>267.8</v>
      </c>
      <c r="I147" s="3">
        <v>211.8</v>
      </c>
    </row>
    <row r="148" spans="1:9" s="6" customFormat="1" x14ac:dyDescent="0.25">
      <c r="A148" s="6" t="s">
        <v>478</v>
      </c>
      <c r="B148" s="6" t="s">
        <v>479</v>
      </c>
      <c r="C148" s="6" t="s">
        <v>480</v>
      </c>
      <c r="D148" s="6" t="s">
        <v>481</v>
      </c>
      <c r="E148" s="6">
        <v>81103</v>
      </c>
      <c r="F148" s="6" t="s">
        <v>27</v>
      </c>
      <c r="G148" s="3">
        <v>984.5</v>
      </c>
      <c r="H148" s="3">
        <v>403</v>
      </c>
      <c r="I148" s="3">
        <v>48.5</v>
      </c>
    </row>
    <row r="149" spans="1:9" s="6" customFormat="1" x14ac:dyDescent="0.25">
      <c r="A149" s="6" t="s">
        <v>52</v>
      </c>
      <c r="B149" s="6" t="s">
        <v>482</v>
      </c>
      <c r="C149" s="6" t="s">
        <v>483</v>
      </c>
      <c r="D149" s="6" t="s">
        <v>92</v>
      </c>
      <c r="E149" s="6">
        <v>97401</v>
      </c>
      <c r="F149" s="6" t="s">
        <v>17</v>
      </c>
      <c r="G149" s="3">
        <v>674.8</v>
      </c>
      <c r="H149" s="3">
        <v>895.3</v>
      </c>
      <c r="I149" s="3">
        <v>67.7</v>
      </c>
    </row>
    <row r="150" spans="1:9" s="6" customFormat="1" x14ac:dyDescent="0.25">
      <c r="A150" s="6" t="s">
        <v>52</v>
      </c>
      <c r="B150" s="6" t="s">
        <v>484</v>
      </c>
      <c r="C150" s="6" t="s">
        <v>485</v>
      </c>
      <c r="D150" s="6" t="s">
        <v>486</v>
      </c>
      <c r="E150" s="6">
        <v>1841</v>
      </c>
      <c r="F150" s="6" t="s">
        <v>17</v>
      </c>
      <c r="G150" s="3">
        <v>607.6</v>
      </c>
      <c r="H150" s="3">
        <v>264.89999999999998</v>
      </c>
      <c r="I150" s="3">
        <v>799</v>
      </c>
    </row>
    <row r="151" spans="1:9" s="6" customFormat="1" x14ac:dyDescent="0.25">
      <c r="A151" s="6" t="s">
        <v>12</v>
      </c>
      <c r="B151" s="6" t="s">
        <v>487</v>
      </c>
      <c r="C151" s="6" t="s">
        <v>488</v>
      </c>
      <c r="D151" s="6" t="s">
        <v>386</v>
      </c>
      <c r="E151" s="6" t="s">
        <v>35</v>
      </c>
      <c r="F151" s="6" t="s">
        <v>22</v>
      </c>
      <c r="G151" s="3">
        <v>837.2</v>
      </c>
      <c r="H151" s="3">
        <v>897.5</v>
      </c>
      <c r="I151" s="3">
        <v>978.8</v>
      </c>
    </row>
    <row r="152" spans="1:9" s="6" customFormat="1" x14ac:dyDescent="0.25">
      <c r="A152" s="6" t="s">
        <v>12</v>
      </c>
      <c r="B152" s="6" t="s">
        <v>489</v>
      </c>
      <c r="C152" s="6" t="s">
        <v>490</v>
      </c>
      <c r="D152" s="6" t="s">
        <v>317</v>
      </c>
      <c r="E152" s="6">
        <v>5801</v>
      </c>
      <c r="F152" s="6" t="s">
        <v>79</v>
      </c>
      <c r="G152" s="3">
        <v>870.3</v>
      </c>
      <c r="H152" s="3">
        <v>539.70000000000005</v>
      </c>
      <c r="I152" s="3">
        <v>63.3</v>
      </c>
    </row>
    <row r="153" spans="1:9" s="6" customFormat="1" x14ac:dyDescent="0.25">
      <c r="A153" s="6" t="s">
        <v>12</v>
      </c>
      <c r="B153" s="6" t="s">
        <v>491</v>
      </c>
      <c r="C153" s="6" t="s">
        <v>492</v>
      </c>
      <c r="D153" s="6" t="s">
        <v>34</v>
      </c>
      <c r="E153" s="6">
        <v>85103</v>
      </c>
      <c r="F153" s="6" t="s">
        <v>79</v>
      </c>
      <c r="G153" s="3">
        <v>530.20000000000005</v>
      </c>
      <c r="H153" s="3">
        <v>774.2</v>
      </c>
      <c r="I153" s="3">
        <v>4</v>
      </c>
    </row>
    <row r="154" spans="1:9" s="6" customFormat="1" x14ac:dyDescent="0.25">
      <c r="A154" s="6" t="s">
        <v>12</v>
      </c>
      <c r="B154" s="6" t="s">
        <v>493</v>
      </c>
      <c r="C154" s="6" t="s">
        <v>494</v>
      </c>
      <c r="D154" s="6" t="s">
        <v>74</v>
      </c>
      <c r="E154" s="6" t="s">
        <v>107</v>
      </c>
      <c r="F154" s="6" t="s">
        <v>51</v>
      </c>
      <c r="G154" s="3">
        <v>603</v>
      </c>
      <c r="H154" s="3">
        <v>784.4</v>
      </c>
      <c r="I154" s="3">
        <v>86.8</v>
      </c>
    </row>
    <row r="155" spans="1:9" s="6" customFormat="1" x14ac:dyDescent="0.25">
      <c r="A155" s="6" t="s">
        <v>12</v>
      </c>
      <c r="B155" s="6" t="s">
        <v>495</v>
      </c>
      <c r="C155" s="6" t="s">
        <v>496</v>
      </c>
      <c r="D155" s="6" t="s">
        <v>228</v>
      </c>
      <c r="E155" s="6" t="s">
        <v>497</v>
      </c>
      <c r="F155" s="6" t="s">
        <v>27</v>
      </c>
      <c r="G155" s="3">
        <v>402.6</v>
      </c>
      <c r="H155" s="3">
        <v>732.7</v>
      </c>
      <c r="I155" s="3">
        <v>443.5</v>
      </c>
    </row>
    <row r="156" spans="1:9" s="6" customFormat="1" x14ac:dyDescent="0.25">
      <c r="A156" s="6" t="s">
        <v>12</v>
      </c>
      <c r="B156" s="6" t="s">
        <v>498</v>
      </c>
      <c r="C156" s="6" t="s">
        <v>499</v>
      </c>
      <c r="D156" s="6" t="s">
        <v>74</v>
      </c>
      <c r="E156" s="6">
        <v>4001</v>
      </c>
      <c r="F156" s="6" t="s">
        <v>43</v>
      </c>
      <c r="G156" s="3">
        <v>375.6</v>
      </c>
      <c r="H156" s="3">
        <v>550.20000000000005</v>
      </c>
      <c r="I156" s="3">
        <v>612.1</v>
      </c>
    </row>
    <row r="157" spans="1:9" s="6" customFormat="1" x14ac:dyDescent="0.25">
      <c r="A157" s="6" t="s">
        <v>12</v>
      </c>
      <c r="B157" s="6" t="s">
        <v>500</v>
      </c>
      <c r="C157" s="6" t="s">
        <v>501</v>
      </c>
      <c r="D157" s="6" t="s">
        <v>252</v>
      </c>
      <c r="E157" s="6" t="s">
        <v>314</v>
      </c>
      <c r="F157" s="6" t="s">
        <v>27</v>
      </c>
      <c r="G157" s="3">
        <v>798.1</v>
      </c>
      <c r="H157" s="3">
        <v>250.9</v>
      </c>
      <c r="I157" s="3">
        <v>824.4</v>
      </c>
    </row>
    <row r="158" spans="1:9" s="6" customFormat="1" x14ac:dyDescent="0.25">
      <c r="A158" s="6" t="s">
        <v>12</v>
      </c>
      <c r="B158" s="6" t="s">
        <v>502</v>
      </c>
      <c r="C158" s="6" t="s">
        <v>503</v>
      </c>
      <c r="D158" s="6" t="s">
        <v>183</v>
      </c>
      <c r="E158" s="6" t="s">
        <v>184</v>
      </c>
      <c r="F158" s="6" t="s">
        <v>64</v>
      </c>
      <c r="G158" s="3">
        <v>177.4</v>
      </c>
      <c r="H158" s="3">
        <v>890.3</v>
      </c>
      <c r="I158" s="3">
        <v>722.9</v>
      </c>
    </row>
    <row r="159" spans="1:9" s="6" customFormat="1" x14ac:dyDescent="0.25">
      <c r="A159" s="6" t="s">
        <v>12</v>
      </c>
      <c r="B159" s="6" t="s">
        <v>504</v>
      </c>
      <c r="C159" s="6" t="s">
        <v>505</v>
      </c>
      <c r="D159" s="6" t="s">
        <v>34</v>
      </c>
      <c r="E159" s="6" t="s">
        <v>506</v>
      </c>
      <c r="F159" s="6" t="s">
        <v>27</v>
      </c>
      <c r="G159" s="3">
        <v>655.8</v>
      </c>
      <c r="H159" s="3">
        <v>740.1</v>
      </c>
      <c r="I159" s="3">
        <v>159</v>
      </c>
    </row>
    <row r="160" spans="1:9" s="6" customFormat="1" x14ac:dyDescent="0.25">
      <c r="A160" s="6" t="s">
        <v>12</v>
      </c>
      <c r="B160" s="6" t="s">
        <v>507</v>
      </c>
      <c r="C160" s="6" t="s">
        <v>508</v>
      </c>
      <c r="D160" s="6" t="s">
        <v>34</v>
      </c>
      <c r="E160" s="6" t="s">
        <v>256</v>
      </c>
      <c r="F160" s="6" t="s">
        <v>27</v>
      </c>
      <c r="G160" s="3">
        <v>525.70000000000005</v>
      </c>
      <c r="H160" s="3">
        <v>118.6</v>
      </c>
      <c r="I160" s="3">
        <v>867.2</v>
      </c>
    </row>
    <row r="161" spans="1:9" s="6" customFormat="1" x14ac:dyDescent="0.25">
      <c r="A161" s="6" t="s">
        <v>12</v>
      </c>
      <c r="B161" s="6" t="s">
        <v>1155</v>
      </c>
      <c r="C161" s="6" t="s">
        <v>509</v>
      </c>
      <c r="D161" s="6" t="s">
        <v>34</v>
      </c>
      <c r="E161" s="6" t="s">
        <v>335</v>
      </c>
      <c r="F161" s="6" t="s">
        <v>177</v>
      </c>
      <c r="G161" s="3">
        <v>703.1</v>
      </c>
      <c r="H161" s="3">
        <v>845.3</v>
      </c>
      <c r="I161" s="3">
        <v>494</v>
      </c>
    </row>
    <row r="162" spans="1:9" s="6" customFormat="1" x14ac:dyDescent="0.25">
      <c r="A162" s="6" t="s">
        <v>12</v>
      </c>
      <c r="B162" s="6" t="s">
        <v>510</v>
      </c>
      <c r="C162" s="6" t="s">
        <v>511</v>
      </c>
      <c r="D162" s="6" t="s">
        <v>432</v>
      </c>
      <c r="E162" s="6">
        <v>3401</v>
      </c>
      <c r="F162" s="6" t="s">
        <v>27</v>
      </c>
      <c r="G162" s="3">
        <v>6.2</v>
      </c>
      <c r="H162" s="3">
        <v>771.4</v>
      </c>
      <c r="I162" s="3">
        <v>143.30000000000001</v>
      </c>
    </row>
    <row r="163" spans="1:9" s="6" customFormat="1" x14ac:dyDescent="0.25">
      <c r="A163" s="6" t="s">
        <v>12</v>
      </c>
      <c r="B163" s="6" t="s">
        <v>512</v>
      </c>
      <c r="C163" s="6" t="s">
        <v>513</v>
      </c>
      <c r="D163" s="6" t="s">
        <v>92</v>
      </c>
      <c r="E163" s="6" t="s">
        <v>514</v>
      </c>
      <c r="F163" s="6" t="s">
        <v>27</v>
      </c>
      <c r="G163" s="3">
        <v>733.9</v>
      </c>
      <c r="H163" s="3">
        <v>423.9</v>
      </c>
      <c r="I163" s="3">
        <v>86.5</v>
      </c>
    </row>
    <row r="164" spans="1:9" s="6" customFormat="1" x14ac:dyDescent="0.25">
      <c r="A164" s="6" t="s">
        <v>12</v>
      </c>
      <c r="B164" s="6" t="s">
        <v>515</v>
      </c>
      <c r="C164" s="6" t="s">
        <v>516</v>
      </c>
      <c r="D164" s="6" t="s">
        <v>65</v>
      </c>
      <c r="E164" s="6" t="s">
        <v>517</v>
      </c>
      <c r="F164" s="6" t="s">
        <v>79</v>
      </c>
      <c r="G164" s="3">
        <v>65.3</v>
      </c>
      <c r="H164" s="3">
        <v>258.60000000000002</v>
      </c>
      <c r="I164" s="3">
        <v>629.70000000000005</v>
      </c>
    </row>
    <row r="165" spans="1:9" s="6" customFormat="1" x14ac:dyDescent="0.25">
      <c r="A165" s="6" t="s">
        <v>12</v>
      </c>
      <c r="B165" s="6" t="s">
        <v>518</v>
      </c>
      <c r="C165" s="6" t="s">
        <v>519</v>
      </c>
      <c r="D165" s="6" t="s">
        <v>370</v>
      </c>
      <c r="E165" s="6">
        <v>82005</v>
      </c>
      <c r="F165" s="6" t="s">
        <v>27</v>
      </c>
      <c r="G165" s="3">
        <v>46.4</v>
      </c>
      <c r="H165" s="3">
        <v>590.6</v>
      </c>
      <c r="I165" s="3">
        <v>414.1</v>
      </c>
    </row>
    <row r="166" spans="1:9" s="6" customFormat="1" x14ac:dyDescent="0.25">
      <c r="A166" s="6" t="s">
        <v>12</v>
      </c>
      <c r="B166" s="6" t="s">
        <v>520</v>
      </c>
      <c r="C166" s="6" t="s">
        <v>521</v>
      </c>
      <c r="D166" s="6" t="s">
        <v>522</v>
      </c>
      <c r="E166" s="6" t="s">
        <v>107</v>
      </c>
      <c r="F166" s="6" t="s">
        <v>27</v>
      </c>
      <c r="G166" s="3">
        <v>409.1</v>
      </c>
      <c r="H166" s="3">
        <v>219.4</v>
      </c>
      <c r="I166" s="3">
        <v>839.1</v>
      </c>
    </row>
    <row r="167" spans="1:9" s="6" customFormat="1" x14ac:dyDescent="0.25">
      <c r="A167" s="6" t="s">
        <v>12</v>
      </c>
      <c r="B167" s="6" t="s">
        <v>523</v>
      </c>
      <c r="C167" s="6" t="s">
        <v>524</v>
      </c>
      <c r="D167" s="6" t="s">
        <v>99</v>
      </c>
      <c r="E167" s="6" t="s">
        <v>525</v>
      </c>
      <c r="F167" s="6" t="s">
        <v>27</v>
      </c>
      <c r="G167" s="3">
        <v>350.1</v>
      </c>
      <c r="H167" s="3">
        <v>803.5</v>
      </c>
      <c r="I167" s="3">
        <v>903.7</v>
      </c>
    </row>
    <row r="168" spans="1:9" s="6" customFormat="1" x14ac:dyDescent="0.25">
      <c r="A168" s="6" t="s">
        <v>12</v>
      </c>
      <c r="B168" s="6" t="s">
        <v>526</v>
      </c>
      <c r="C168" s="6" t="s">
        <v>527</v>
      </c>
      <c r="D168" s="6" t="s">
        <v>528</v>
      </c>
      <c r="E168" s="6" t="s">
        <v>529</v>
      </c>
      <c r="F168" s="6" t="s">
        <v>27</v>
      </c>
      <c r="G168" s="3">
        <v>16.8</v>
      </c>
      <c r="H168" s="3">
        <v>855.8</v>
      </c>
      <c r="I168" s="3">
        <v>771.7</v>
      </c>
    </row>
    <row r="169" spans="1:9" s="6" customFormat="1" x14ac:dyDescent="0.25">
      <c r="A169" s="6" t="s">
        <v>12</v>
      </c>
      <c r="B169" s="6" t="s">
        <v>530</v>
      </c>
      <c r="C169" s="6" t="s">
        <v>531</v>
      </c>
      <c r="D169" s="6" t="s">
        <v>271</v>
      </c>
      <c r="E169" s="6" t="s">
        <v>532</v>
      </c>
      <c r="F169" s="6" t="s">
        <v>27</v>
      </c>
      <c r="G169" s="3">
        <v>225.2</v>
      </c>
      <c r="H169" s="3">
        <v>173.1</v>
      </c>
      <c r="I169" s="3">
        <v>579.20000000000005</v>
      </c>
    </row>
    <row r="170" spans="1:9" s="6" customFormat="1" x14ac:dyDescent="0.25">
      <c r="A170" s="6" t="s">
        <v>12</v>
      </c>
      <c r="B170" s="6" t="s">
        <v>533</v>
      </c>
      <c r="C170" s="6" t="s">
        <v>534</v>
      </c>
      <c r="D170" s="6" t="s">
        <v>432</v>
      </c>
      <c r="E170" s="6" t="s">
        <v>535</v>
      </c>
      <c r="F170" s="6" t="s">
        <v>17</v>
      </c>
      <c r="G170" s="3">
        <v>959.1</v>
      </c>
      <c r="H170" s="3">
        <v>801.9</v>
      </c>
      <c r="I170" s="3">
        <v>239.3</v>
      </c>
    </row>
    <row r="171" spans="1:9" s="6" customFormat="1" x14ac:dyDescent="0.25">
      <c r="A171" s="6" t="s">
        <v>12</v>
      </c>
      <c r="B171" s="6" t="s">
        <v>536</v>
      </c>
      <c r="C171" s="6" t="s">
        <v>537</v>
      </c>
      <c r="D171" s="6" t="s">
        <v>183</v>
      </c>
      <c r="E171" s="6" t="s">
        <v>184</v>
      </c>
      <c r="F171" s="6" t="s">
        <v>27</v>
      </c>
      <c r="G171" s="3">
        <v>508.8</v>
      </c>
      <c r="H171" s="3">
        <v>188.3</v>
      </c>
      <c r="I171" s="3">
        <v>295.89999999999998</v>
      </c>
    </row>
    <row r="172" spans="1:9" s="6" customFormat="1" x14ac:dyDescent="0.25">
      <c r="A172" s="6" t="s">
        <v>12</v>
      </c>
      <c r="B172" s="6" t="s">
        <v>538</v>
      </c>
      <c r="C172" s="6" t="s">
        <v>539</v>
      </c>
      <c r="D172" s="6" t="s">
        <v>221</v>
      </c>
      <c r="E172" s="6" t="s">
        <v>222</v>
      </c>
      <c r="F172" s="6" t="s">
        <v>79</v>
      </c>
      <c r="G172" s="3">
        <v>337.4</v>
      </c>
      <c r="H172" s="3">
        <v>114.3</v>
      </c>
      <c r="I172" s="3">
        <v>978.7</v>
      </c>
    </row>
    <row r="173" spans="1:9" s="6" customFormat="1" x14ac:dyDescent="0.25">
      <c r="A173" s="6" t="s">
        <v>12</v>
      </c>
      <c r="B173" s="6" t="s">
        <v>540</v>
      </c>
      <c r="C173" s="6" t="s">
        <v>541</v>
      </c>
      <c r="D173" s="6" t="s">
        <v>542</v>
      </c>
      <c r="E173" s="6">
        <v>7901</v>
      </c>
      <c r="F173" s="6" t="s">
        <v>43</v>
      </c>
      <c r="G173" s="3">
        <v>367.9</v>
      </c>
      <c r="H173" s="3">
        <v>935</v>
      </c>
      <c r="I173" s="3">
        <v>712.1</v>
      </c>
    </row>
    <row r="174" spans="1:9" s="6" customFormat="1" x14ac:dyDescent="0.25">
      <c r="A174" s="6" t="s">
        <v>12</v>
      </c>
      <c r="B174" s="6" t="s">
        <v>543</v>
      </c>
      <c r="C174" s="6" t="s">
        <v>544</v>
      </c>
      <c r="D174" s="6" t="s">
        <v>34</v>
      </c>
      <c r="E174" s="6" t="s">
        <v>279</v>
      </c>
      <c r="F174" s="6" t="s">
        <v>27</v>
      </c>
      <c r="G174" s="3">
        <v>972.5</v>
      </c>
      <c r="H174" s="3">
        <v>408.8</v>
      </c>
      <c r="I174" s="3">
        <v>61.9</v>
      </c>
    </row>
    <row r="175" spans="1:9" s="6" customFormat="1" x14ac:dyDescent="0.25">
      <c r="A175" s="6" t="s">
        <v>12</v>
      </c>
      <c r="B175" s="6" t="s">
        <v>545</v>
      </c>
      <c r="C175" s="6" t="s">
        <v>546</v>
      </c>
      <c r="D175" s="6" t="s">
        <v>34</v>
      </c>
      <c r="E175" s="6" t="s">
        <v>547</v>
      </c>
      <c r="F175" s="6" t="s">
        <v>67</v>
      </c>
      <c r="G175" s="3">
        <v>774.7</v>
      </c>
      <c r="H175" s="3">
        <v>341.5</v>
      </c>
      <c r="I175" s="3">
        <v>982.7</v>
      </c>
    </row>
    <row r="176" spans="1:9" s="6" customFormat="1" x14ac:dyDescent="0.25">
      <c r="A176" s="6" t="s">
        <v>12</v>
      </c>
      <c r="B176" s="6" t="s">
        <v>548</v>
      </c>
      <c r="C176" s="6" t="s">
        <v>549</v>
      </c>
      <c r="D176" s="6" t="s">
        <v>389</v>
      </c>
      <c r="E176" s="6" t="s">
        <v>390</v>
      </c>
      <c r="F176" s="6" t="s">
        <v>79</v>
      </c>
      <c r="G176" s="3">
        <v>181.8</v>
      </c>
      <c r="H176" s="3">
        <v>895.8</v>
      </c>
      <c r="I176" s="3">
        <v>108.1</v>
      </c>
    </row>
    <row r="177" spans="1:9" s="6" customFormat="1" x14ac:dyDescent="0.25">
      <c r="A177" s="6" t="s">
        <v>12</v>
      </c>
      <c r="B177" s="6" t="s">
        <v>550</v>
      </c>
      <c r="C177" s="6" t="s">
        <v>551</v>
      </c>
      <c r="D177" s="6" t="s">
        <v>360</v>
      </c>
      <c r="E177" s="6" t="s">
        <v>377</v>
      </c>
      <c r="F177" s="6" t="s">
        <v>27</v>
      </c>
      <c r="G177" s="3">
        <v>157.9</v>
      </c>
      <c r="H177" s="3">
        <v>268.39999999999998</v>
      </c>
      <c r="I177" s="3">
        <v>154.6</v>
      </c>
    </row>
    <row r="178" spans="1:9" s="6" customFormat="1" x14ac:dyDescent="0.25">
      <c r="A178" s="6" t="s">
        <v>52</v>
      </c>
      <c r="B178" s="6" t="s">
        <v>552</v>
      </c>
      <c r="C178" s="6" t="s">
        <v>553</v>
      </c>
      <c r="D178" s="6" t="s">
        <v>393</v>
      </c>
      <c r="E178" s="6" t="s">
        <v>100</v>
      </c>
      <c r="F178" s="6" t="s">
        <v>22</v>
      </c>
      <c r="G178" s="3">
        <v>157.69999999999999</v>
      </c>
      <c r="H178" s="3">
        <v>39</v>
      </c>
      <c r="I178" s="3">
        <v>615</v>
      </c>
    </row>
    <row r="179" spans="1:9" s="6" customFormat="1" x14ac:dyDescent="0.25">
      <c r="A179" s="6" t="s">
        <v>12</v>
      </c>
      <c r="B179" s="6" t="s">
        <v>554</v>
      </c>
      <c r="C179" s="6" t="s">
        <v>555</v>
      </c>
      <c r="D179" s="6" t="s">
        <v>556</v>
      </c>
      <c r="E179" s="6">
        <v>94111</v>
      </c>
      <c r="F179" s="6" t="s">
        <v>22</v>
      </c>
      <c r="G179" s="3">
        <v>87.1</v>
      </c>
      <c r="H179" s="3">
        <v>547</v>
      </c>
      <c r="I179" s="3">
        <v>467</v>
      </c>
    </row>
    <row r="180" spans="1:9" s="6" customFormat="1" x14ac:dyDescent="0.25">
      <c r="A180" s="6" t="s">
        <v>12</v>
      </c>
      <c r="B180" s="6" t="s">
        <v>557</v>
      </c>
      <c r="C180" s="6" t="s">
        <v>558</v>
      </c>
      <c r="D180" s="6" t="s">
        <v>559</v>
      </c>
      <c r="E180" s="6">
        <v>95201</v>
      </c>
      <c r="F180" s="6" t="s">
        <v>59</v>
      </c>
      <c r="G180" s="3">
        <v>673.1</v>
      </c>
      <c r="H180" s="3">
        <v>946.3</v>
      </c>
      <c r="I180" s="3">
        <v>341.9</v>
      </c>
    </row>
    <row r="181" spans="1:9" s="6" customFormat="1" x14ac:dyDescent="0.25">
      <c r="A181" s="6" t="s">
        <v>12</v>
      </c>
      <c r="B181" s="6" t="s">
        <v>560</v>
      </c>
      <c r="C181" s="6" t="s">
        <v>561</v>
      </c>
      <c r="D181" s="6" t="s">
        <v>562</v>
      </c>
      <c r="E181" s="6" t="s">
        <v>563</v>
      </c>
      <c r="F181" s="6" t="s">
        <v>43</v>
      </c>
      <c r="G181" s="3">
        <v>505.6</v>
      </c>
      <c r="H181" s="3">
        <v>142.19999999999999</v>
      </c>
      <c r="I181" s="3">
        <v>478.9</v>
      </c>
    </row>
    <row r="182" spans="1:9" s="6" customFormat="1" x14ac:dyDescent="0.25">
      <c r="A182" s="6" t="s">
        <v>12</v>
      </c>
      <c r="B182" s="6" t="s">
        <v>564</v>
      </c>
      <c r="C182" s="6" t="s">
        <v>565</v>
      </c>
      <c r="D182" s="6" t="s">
        <v>25</v>
      </c>
      <c r="E182" s="6" t="s">
        <v>26</v>
      </c>
      <c r="F182" s="6" t="s">
        <v>79</v>
      </c>
      <c r="G182" s="3">
        <v>1.3</v>
      </c>
      <c r="H182" s="3">
        <v>815.2</v>
      </c>
      <c r="I182" s="3">
        <v>758.5</v>
      </c>
    </row>
    <row r="183" spans="1:9" s="6" customFormat="1" x14ac:dyDescent="0.25">
      <c r="A183" s="6" t="s">
        <v>12</v>
      </c>
      <c r="B183" s="6" t="s">
        <v>566</v>
      </c>
      <c r="C183" s="6" t="s">
        <v>567</v>
      </c>
      <c r="D183" s="6" t="s">
        <v>393</v>
      </c>
      <c r="E183" s="6" t="s">
        <v>525</v>
      </c>
      <c r="F183" s="6" t="s">
        <v>64</v>
      </c>
      <c r="G183" s="3">
        <v>792</v>
      </c>
      <c r="H183" s="3">
        <v>189.2</v>
      </c>
      <c r="I183" s="3">
        <v>842.4</v>
      </c>
    </row>
    <row r="184" spans="1:9" s="6" customFormat="1" x14ac:dyDescent="0.25">
      <c r="A184" s="6" t="s">
        <v>12</v>
      </c>
      <c r="B184" s="6" t="s">
        <v>568</v>
      </c>
      <c r="C184" s="6" t="s">
        <v>569</v>
      </c>
      <c r="D184" s="6" t="s">
        <v>34</v>
      </c>
      <c r="E184" s="6" t="s">
        <v>570</v>
      </c>
      <c r="F184" s="6" t="s">
        <v>27</v>
      </c>
      <c r="G184" s="3">
        <v>286</v>
      </c>
      <c r="H184" s="3">
        <v>789.3</v>
      </c>
      <c r="I184" s="3">
        <v>637.9</v>
      </c>
    </row>
    <row r="185" spans="1:9" s="6" customFormat="1" x14ac:dyDescent="0.25">
      <c r="A185" s="6" t="s">
        <v>12</v>
      </c>
      <c r="B185" s="6" t="s">
        <v>571</v>
      </c>
      <c r="C185" s="6" t="s">
        <v>572</v>
      </c>
      <c r="D185" s="6" t="s">
        <v>573</v>
      </c>
      <c r="E185" s="6">
        <v>7501</v>
      </c>
      <c r="F185" s="6" t="s">
        <v>177</v>
      </c>
      <c r="G185" s="3">
        <v>290</v>
      </c>
      <c r="H185" s="3">
        <v>556.20000000000005</v>
      </c>
      <c r="I185" s="3">
        <v>631.9</v>
      </c>
    </row>
    <row r="186" spans="1:9" s="6" customFormat="1" x14ac:dyDescent="0.25">
      <c r="A186" s="6" t="s">
        <v>12</v>
      </c>
      <c r="B186" s="6" t="s">
        <v>574</v>
      </c>
      <c r="C186" s="6" t="s">
        <v>575</v>
      </c>
      <c r="D186" s="6" t="s">
        <v>228</v>
      </c>
      <c r="E186" s="6" t="s">
        <v>497</v>
      </c>
      <c r="F186" s="6" t="s">
        <v>17</v>
      </c>
      <c r="G186" s="3">
        <v>484.7</v>
      </c>
      <c r="H186" s="3">
        <v>50.7</v>
      </c>
      <c r="I186" s="3">
        <v>634.29999999999995</v>
      </c>
    </row>
    <row r="187" spans="1:9" s="6" customFormat="1" x14ac:dyDescent="0.25">
      <c r="A187" s="6" t="s">
        <v>12</v>
      </c>
      <c r="B187" s="6" t="s">
        <v>576</v>
      </c>
      <c r="C187" s="6" t="s">
        <v>577</v>
      </c>
      <c r="D187" s="6" t="s">
        <v>34</v>
      </c>
      <c r="E187" s="6" t="s">
        <v>50</v>
      </c>
      <c r="F187" s="6" t="s">
        <v>27</v>
      </c>
      <c r="G187" s="3">
        <v>428.7</v>
      </c>
      <c r="H187" s="3">
        <v>985.5</v>
      </c>
      <c r="I187" s="3">
        <v>490.4</v>
      </c>
    </row>
    <row r="188" spans="1:9" s="6" customFormat="1" x14ac:dyDescent="0.25">
      <c r="A188" s="6" t="s">
        <v>12</v>
      </c>
      <c r="B188" s="6" t="s">
        <v>578</v>
      </c>
      <c r="C188" s="6" t="s">
        <v>579</v>
      </c>
      <c r="D188" s="6" t="s">
        <v>580</v>
      </c>
      <c r="E188" s="6" t="s">
        <v>581</v>
      </c>
      <c r="F188" s="6" t="s">
        <v>79</v>
      </c>
      <c r="G188" s="3">
        <v>440.3</v>
      </c>
      <c r="H188" s="3">
        <v>184.8</v>
      </c>
      <c r="I188" s="3">
        <v>579.20000000000005</v>
      </c>
    </row>
    <row r="189" spans="1:9" s="6" customFormat="1" x14ac:dyDescent="0.25">
      <c r="A189" s="6" t="s">
        <v>52</v>
      </c>
      <c r="B189" s="6" t="s">
        <v>582</v>
      </c>
      <c r="C189" s="6" t="s">
        <v>583</v>
      </c>
      <c r="D189" s="6" t="s">
        <v>486</v>
      </c>
      <c r="E189" s="6" t="s">
        <v>196</v>
      </c>
      <c r="F189" s="6" t="s">
        <v>43</v>
      </c>
      <c r="G189" s="3">
        <v>131.9</v>
      </c>
      <c r="H189" s="3">
        <v>814.1</v>
      </c>
      <c r="I189" s="3">
        <v>968.6</v>
      </c>
    </row>
    <row r="190" spans="1:9" s="6" customFormat="1" x14ac:dyDescent="0.25">
      <c r="A190" s="6" t="s">
        <v>52</v>
      </c>
      <c r="B190" s="6" t="s">
        <v>584</v>
      </c>
      <c r="C190" s="6" t="s">
        <v>585</v>
      </c>
      <c r="D190" s="6" t="s">
        <v>34</v>
      </c>
      <c r="E190" s="6" t="s">
        <v>35</v>
      </c>
      <c r="F190" s="6" t="s">
        <v>27</v>
      </c>
      <c r="G190" s="3">
        <v>394.4</v>
      </c>
      <c r="H190" s="3">
        <v>516.29999999999995</v>
      </c>
      <c r="I190" s="3">
        <v>79.7</v>
      </c>
    </row>
    <row r="191" spans="1:9" s="6" customFormat="1" x14ac:dyDescent="0.25">
      <c r="A191" s="6" t="s">
        <v>12</v>
      </c>
      <c r="B191" s="6" t="s">
        <v>1156</v>
      </c>
      <c r="C191" s="6" t="s">
        <v>586</v>
      </c>
      <c r="D191" s="6" t="s">
        <v>393</v>
      </c>
      <c r="E191" s="6" t="s">
        <v>525</v>
      </c>
      <c r="F191" s="6" t="s">
        <v>27</v>
      </c>
      <c r="G191" s="3">
        <v>659.4</v>
      </c>
      <c r="H191" s="3">
        <v>630.20000000000005</v>
      </c>
      <c r="I191" s="3">
        <v>156.5</v>
      </c>
    </row>
    <row r="192" spans="1:9" s="6" customFormat="1" x14ac:dyDescent="0.25">
      <c r="A192" s="6" t="s">
        <v>12</v>
      </c>
      <c r="B192" s="6" t="s">
        <v>587</v>
      </c>
      <c r="C192" s="6" t="s">
        <v>588</v>
      </c>
      <c r="D192" s="6" t="s">
        <v>247</v>
      </c>
      <c r="E192" s="6" t="s">
        <v>248</v>
      </c>
      <c r="F192" s="6" t="s">
        <v>17</v>
      </c>
      <c r="G192" s="3">
        <v>378.7</v>
      </c>
      <c r="H192" s="3">
        <v>591.6</v>
      </c>
      <c r="I192" s="3">
        <v>700.1</v>
      </c>
    </row>
    <row r="193" spans="1:9" s="6" customFormat="1" x14ac:dyDescent="0.25">
      <c r="A193" s="6" t="s">
        <v>52</v>
      </c>
      <c r="B193" s="6" t="s">
        <v>589</v>
      </c>
      <c r="C193" s="6" t="s">
        <v>590</v>
      </c>
      <c r="D193" s="6" t="s">
        <v>34</v>
      </c>
      <c r="E193" s="6" t="s">
        <v>506</v>
      </c>
      <c r="F193" s="6" t="s">
        <v>27</v>
      </c>
      <c r="G193" s="3">
        <v>858.8</v>
      </c>
      <c r="H193" s="3">
        <v>123.8</v>
      </c>
      <c r="I193" s="3">
        <v>566.9</v>
      </c>
    </row>
    <row r="194" spans="1:9" s="6" customFormat="1" x14ac:dyDescent="0.25">
      <c r="A194" s="6" t="s">
        <v>12</v>
      </c>
      <c r="B194" s="6" t="s">
        <v>591</v>
      </c>
      <c r="C194" s="6" t="s">
        <v>592</v>
      </c>
      <c r="D194" s="6" t="s">
        <v>593</v>
      </c>
      <c r="E194" s="6" t="s">
        <v>594</v>
      </c>
      <c r="F194" s="6" t="s">
        <v>17</v>
      </c>
      <c r="G194" s="3">
        <v>76.8</v>
      </c>
      <c r="H194" s="3">
        <v>582.20000000000005</v>
      </c>
      <c r="I194" s="3">
        <v>199.3</v>
      </c>
    </row>
    <row r="195" spans="1:9" s="6" customFormat="1" x14ac:dyDescent="0.25">
      <c r="A195" s="6" t="s">
        <v>52</v>
      </c>
      <c r="B195" s="6" t="s">
        <v>595</v>
      </c>
      <c r="C195" s="6" t="s">
        <v>596</v>
      </c>
      <c r="D195" s="6" t="s">
        <v>597</v>
      </c>
      <c r="E195" s="6">
        <v>4001</v>
      </c>
      <c r="F195" s="6" t="s">
        <v>67</v>
      </c>
      <c r="G195" s="3">
        <v>111.9</v>
      </c>
      <c r="H195" s="3">
        <v>274.8</v>
      </c>
      <c r="I195" s="3">
        <v>175.4</v>
      </c>
    </row>
    <row r="196" spans="1:9" s="6" customFormat="1" x14ac:dyDescent="0.25">
      <c r="A196" s="6" t="s">
        <v>12</v>
      </c>
      <c r="B196" s="6" t="s">
        <v>598</v>
      </c>
      <c r="C196" s="6" t="s">
        <v>599</v>
      </c>
      <c r="D196" s="6" t="s">
        <v>265</v>
      </c>
      <c r="E196" s="6" t="s">
        <v>266</v>
      </c>
      <c r="F196" s="6" t="s">
        <v>59</v>
      </c>
      <c r="G196" s="3">
        <v>615.5</v>
      </c>
      <c r="H196" s="3">
        <v>130.9</v>
      </c>
      <c r="I196" s="3">
        <v>38.9</v>
      </c>
    </row>
    <row r="197" spans="1:9" s="6" customFormat="1" x14ac:dyDescent="0.25">
      <c r="A197" s="6" t="s">
        <v>12</v>
      </c>
      <c r="B197" s="6" t="s">
        <v>600</v>
      </c>
      <c r="C197" s="6" t="s">
        <v>601</v>
      </c>
      <c r="D197" s="6" t="s">
        <v>34</v>
      </c>
      <c r="E197" s="6" t="s">
        <v>180</v>
      </c>
      <c r="F197" s="6" t="s">
        <v>79</v>
      </c>
      <c r="G197" s="3">
        <v>95.8</v>
      </c>
      <c r="H197" s="3">
        <v>801</v>
      </c>
      <c r="I197" s="3">
        <v>2.7</v>
      </c>
    </row>
    <row r="198" spans="1:9" s="6" customFormat="1" x14ac:dyDescent="0.25">
      <c r="A198" s="6" t="s">
        <v>12</v>
      </c>
      <c r="B198" s="6" t="s">
        <v>602</v>
      </c>
      <c r="C198" s="6" t="s">
        <v>603</v>
      </c>
      <c r="D198" s="6" t="s">
        <v>25</v>
      </c>
      <c r="E198" s="6">
        <v>8078</v>
      </c>
      <c r="F198" s="6" t="s">
        <v>27</v>
      </c>
      <c r="G198" s="3">
        <v>387.8</v>
      </c>
      <c r="H198" s="3">
        <v>84.6</v>
      </c>
      <c r="I198" s="3">
        <v>401.4</v>
      </c>
    </row>
    <row r="199" spans="1:9" s="6" customFormat="1" x14ac:dyDescent="0.25">
      <c r="A199" s="6" t="s">
        <v>12</v>
      </c>
      <c r="B199" s="6" t="s">
        <v>604</v>
      </c>
      <c r="C199" s="6" t="s">
        <v>605</v>
      </c>
      <c r="D199" s="6" t="s">
        <v>34</v>
      </c>
      <c r="E199" s="6" t="s">
        <v>229</v>
      </c>
      <c r="F199" s="6" t="s">
        <v>27</v>
      </c>
      <c r="G199" s="3">
        <v>393.7</v>
      </c>
      <c r="H199" s="3">
        <v>163.6</v>
      </c>
      <c r="I199" s="3">
        <v>637.70000000000005</v>
      </c>
    </row>
    <row r="200" spans="1:9" s="6" customFormat="1" x14ac:dyDescent="0.25">
      <c r="A200" s="6" t="s">
        <v>12</v>
      </c>
      <c r="B200" s="6" t="s">
        <v>606</v>
      </c>
      <c r="C200" s="6" t="s">
        <v>607</v>
      </c>
      <c r="D200" s="6" t="s">
        <v>34</v>
      </c>
      <c r="E200" s="6" t="s">
        <v>608</v>
      </c>
      <c r="F200" s="6" t="s">
        <v>43</v>
      </c>
      <c r="G200" s="3">
        <v>679</v>
      </c>
      <c r="H200" s="3">
        <v>986.5</v>
      </c>
      <c r="I200" s="3">
        <v>625.6</v>
      </c>
    </row>
    <row r="201" spans="1:9" s="6" customFormat="1" x14ac:dyDescent="0.25">
      <c r="A201" s="6" t="s">
        <v>12</v>
      </c>
      <c r="B201" s="6" t="s">
        <v>609</v>
      </c>
      <c r="C201" s="6" t="s">
        <v>610</v>
      </c>
      <c r="D201" s="6" t="s">
        <v>611</v>
      </c>
      <c r="E201" s="6" t="s">
        <v>107</v>
      </c>
      <c r="F201" s="6" t="s">
        <v>43</v>
      </c>
      <c r="G201" s="3">
        <v>984.1</v>
      </c>
      <c r="H201" s="3">
        <v>308.89999999999998</v>
      </c>
      <c r="I201" s="3">
        <v>907.8</v>
      </c>
    </row>
    <row r="202" spans="1:9" s="6" customFormat="1" x14ac:dyDescent="0.25">
      <c r="A202" s="6" t="s">
        <v>12</v>
      </c>
      <c r="B202" s="6" t="s">
        <v>612</v>
      </c>
      <c r="C202" s="6" t="s">
        <v>613</v>
      </c>
      <c r="D202" s="6" t="s">
        <v>34</v>
      </c>
      <c r="E202" s="6">
        <v>83101</v>
      </c>
      <c r="F202" s="6" t="s">
        <v>67</v>
      </c>
      <c r="G202" s="3">
        <v>282.39999999999998</v>
      </c>
      <c r="H202" s="3">
        <v>271.60000000000002</v>
      </c>
      <c r="I202" s="3">
        <v>160.9</v>
      </c>
    </row>
    <row r="203" spans="1:9" s="6" customFormat="1" x14ac:dyDescent="0.25">
      <c r="A203" s="6" t="s">
        <v>52</v>
      </c>
      <c r="B203" s="6" t="s">
        <v>614</v>
      </c>
      <c r="C203" s="6" t="s">
        <v>615</v>
      </c>
      <c r="D203" s="6" t="s">
        <v>183</v>
      </c>
      <c r="E203" s="6" t="s">
        <v>616</v>
      </c>
      <c r="F203" s="6" t="s">
        <v>43</v>
      </c>
      <c r="G203" s="3">
        <v>190.7</v>
      </c>
      <c r="H203" s="3">
        <v>991</v>
      </c>
      <c r="I203" s="3">
        <v>442.9</v>
      </c>
    </row>
    <row r="204" spans="1:9" s="6" customFormat="1" x14ac:dyDescent="0.25">
      <c r="A204" s="6" t="s">
        <v>12</v>
      </c>
      <c r="B204" s="6" t="s">
        <v>617</v>
      </c>
      <c r="C204" s="6" t="s">
        <v>618</v>
      </c>
      <c r="D204" s="6" t="s">
        <v>34</v>
      </c>
      <c r="E204" s="6" t="s">
        <v>169</v>
      </c>
      <c r="F204" s="6" t="s">
        <v>43</v>
      </c>
      <c r="G204" s="3">
        <v>268.3</v>
      </c>
      <c r="H204" s="3">
        <v>29.3</v>
      </c>
      <c r="I204" s="3">
        <v>116.4</v>
      </c>
    </row>
    <row r="205" spans="1:9" s="6" customFormat="1" x14ac:dyDescent="0.25">
      <c r="A205" s="6" t="s">
        <v>12</v>
      </c>
      <c r="B205" s="6" t="s">
        <v>619</v>
      </c>
      <c r="C205" s="6" t="s">
        <v>620</v>
      </c>
      <c r="D205" s="6" t="s">
        <v>112</v>
      </c>
      <c r="E205" s="6" t="s">
        <v>113</v>
      </c>
      <c r="F205" s="6" t="s">
        <v>17</v>
      </c>
      <c r="G205" s="3">
        <v>635.4</v>
      </c>
      <c r="H205" s="3">
        <v>728.2</v>
      </c>
      <c r="I205" s="3">
        <v>79.599999999999994</v>
      </c>
    </row>
    <row r="206" spans="1:9" s="6" customFormat="1" x14ac:dyDescent="0.25">
      <c r="A206" s="6" t="s">
        <v>12</v>
      </c>
      <c r="B206" s="6" t="s">
        <v>621</v>
      </c>
      <c r="C206" s="6" t="s">
        <v>622</v>
      </c>
      <c r="D206" s="6" t="s">
        <v>623</v>
      </c>
      <c r="E206" s="6" t="s">
        <v>624</v>
      </c>
      <c r="F206" s="6" t="s">
        <v>43</v>
      </c>
      <c r="G206" s="3">
        <v>496.5</v>
      </c>
      <c r="H206" s="3">
        <v>903.2</v>
      </c>
      <c r="I206" s="3">
        <v>55.3</v>
      </c>
    </row>
    <row r="207" spans="1:9" s="6" customFormat="1" x14ac:dyDescent="0.25">
      <c r="A207" s="6" t="s">
        <v>12</v>
      </c>
      <c r="B207" s="6" t="s">
        <v>625</v>
      </c>
      <c r="C207" s="6" t="s">
        <v>626</v>
      </c>
      <c r="D207" s="6" t="s">
        <v>271</v>
      </c>
      <c r="E207" s="6" t="s">
        <v>532</v>
      </c>
      <c r="F207" s="6" t="s">
        <v>67</v>
      </c>
      <c r="G207" s="3">
        <v>896.2</v>
      </c>
      <c r="H207" s="3">
        <v>988.6</v>
      </c>
      <c r="I207" s="3">
        <v>910.8</v>
      </c>
    </row>
    <row r="208" spans="1:9" s="6" customFormat="1" x14ac:dyDescent="0.25">
      <c r="A208" s="6" t="s">
        <v>12</v>
      </c>
      <c r="B208" s="6" t="s">
        <v>627</v>
      </c>
      <c r="C208" s="6" t="s">
        <v>628</v>
      </c>
      <c r="D208" s="6" t="s">
        <v>629</v>
      </c>
      <c r="E208" s="6">
        <v>90086</v>
      </c>
      <c r="F208" s="6" t="s">
        <v>27</v>
      </c>
      <c r="G208" s="3">
        <v>390.6</v>
      </c>
      <c r="H208" s="3">
        <v>505.9</v>
      </c>
      <c r="I208" s="3">
        <v>306.8</v>
      </c>
    </row>
    <row r="209" spans="1:9" s="6" customFormat="1" x14ac:dyDescent="0.25">
      <c r="A209" s="6" t="s">
        <v>12</v>
      </c>
      <c r="B209" s="6" t="s">
        <v>630</v>
      </c>
      <c r="C209" s="6" t="s">
        <v>631</v>
      </c>
      <c r="D209" s="6" t="s">
        <v>632</v>
      </c>
      <c r="E209" s="6" t="s">
        <v>633</v>
      </c>
      <c r="F209" s="6" t="s">
        <v>59</v>
      </c>
      <c r="G209" s="3">
        <v>544.9</v>
      </c>
      <c r="H209" s="3">
        <v>817.2</v>
      </c>
      <c r="I209" s="3">
        <v>739.6</v>
      </c>
    </row>
    <row r="210" spans="1:9" s="6" customFormat="1" x14ac:dyDescent="0.25">
      <c r="A210" s="6" t="s">
        <v>12</v>
      </c>
      <c r="B210" s="6" t="s">
        <v>634</v>
      </c>
      <c r="C210" s="6" t="s">
        <v>635</v>
      </c>
      <c r="D210" s="6" t="s">
        <v>636</v>
      </c>
      <c r="E210" s="6" t="s">
        <v>637</v>
      </c>
      <c r="F210" s="6" t="s">
        <v>59</v>
      </c>
      <c r="G210" s="3">
        <v>130.6</v>
      </c>
      <c r="H210" s="3">
        <v>263.3</v>
      </c>
      <c r="I210" s="3">
        <v>769.4</v>
      </c>
    </row>
    <row r="211" spans="1:9" s="6" customFormat="1" x14ac:dyDescent="0.25">
      <c r="A211" s="6" t="s">
        <v>12</v>
      </c>
      <c r="B211" s="6" t="s">
        <v>638</v>
      </c>
      <c r="C211" s="6" t="s">
        <v>639</v>
      </c>
      <c r="D211" s="6" t="s">
        <v>640</v>
      </c>
      <c r="E211" s="6" t="s">
        <v>641</v>
      </c>
      <c r="F211" s="6" t="s">
        <v>27</v>
      </c>
      <c r="G211" s="3">
        <v>399.3</v>
      </c>
      <c r="H211" s="3">
        <v>800.5</v>
      </c>
      <c r="I211" s="3">
        <v>320.8</v>
      </c>
    </row>
    <row r="212" spans="1:9" s="6" customFormat="1" x14ac:dyDescent="0.25">
      <c r="A212" s="6" t="s">
        <v>12</v>
      </c>
      <c r="B212" s="6" t="s">
        <v>642</v>
      </c>
      <c r="C212" s="6" t="s">
        <v>643</v>
      </c>
      <c r="D212" s="6" t="s">
        <v>644</v>
      </c>
      <c r="E212" s="6" t="s">
        <v>645</v>
      </c>
      <c r="F212" s="6" t="s">
        <v>27</v>
      </c>
      <c r="G212" s="3">
        <v>915.3</v>
      </c>
      <c r="H212" s="3">
        <v>419.1</v>
      </c>
      <c r="I212" s="3">
        <v>15.3</v>
      </c>
    </row>
    <row r="213" spans="1:9" s="6" customFormat="1" x14ac:dyDescent="0.25">
      <c r="A213" s="6" t="s">
        <v>12</v>
      </c>
      <c r="B213" s="6" t="s">
        <v>646</v>
      </c>
      <c r="C213" s="6" t="s">
        <v>647</v>
      </c>
      <c r="D213" s="6" t="s">
        <v>648</v>
      </c>
      <c r="E213" s="6" t="s">
        <v>649</v>
      </c>
      <c r="F213" s="6" t="s">
        <v>43</v>
      </c>
      <c r="G213" s="3">
        <v>618.20000000000005</v>
      </c>
      <c r="H213" s="3">
        <v>534</v>
      </c>
      <c r="I213" s="3">
        <v>342.2</v>
      </c>
    </row>
    <row r="214" spans="1:9" s="6" customFormat="1" x14ac:dyDescent="0.25">
      <c r="A214" s="6" t="s">
        <v>12</v>
      </c>
      <c r="B214" s="6" t="s">
        <v>650</v>
      </c>
      <c r="C214" s="6" t="s">
        <v>651</v>
      </c>
      <c r="D214" s="6" t="s">
        <v>34</v>
      </c>
      <c r="E214" s="6" t="s">
        <v>286</v>
      </c>
      <c r="F214" s="6" t="s">
        <v>79</v>
      </c>
      <c r="G214" s="3">
        <v>96</v>
      </c>
      <c r="H214" s="3">
        <v>194.6</v>
      </c>
      <c r="I214" s="3">
        <v>464.7</v>
      </c>
    </row>
    <row r="215" spans="1:9" s="6" customFormat="1" x14ac:dyDescent="0.25">
      <c r="A215" s="6" t="s">
        <v>12</v>
      </c>
      <c r="B215" s="6" t="s">
        <v>652</v>
      </c>
      <c r="C215" s="6" t="s">
        <v>653</v>
      </c>
      <c r="D215" s="6" t="s">
        <v>34</v>
      </c>
      <c r="E215" s="6">
        <v>81101</v>
      </c>
      <c r="F215" s="6" t="s">
        <v>27</v>
      </c>
      <c r="G215" s="3">
        <v>255.4</v>
      </c>
      <c r="H215" s="3">
        <v>313.89999999999998</v>
      </c>
      <c r="I215" s="3">
        <v>535.20000000000005</v>
      </c>
    </row>
    <row r="216" spans="1:9" s="6" customFormat="1" x14ac:dyDescent="0.25">
      <c r="A216" s="6" t="s">
        <v>12</v>
      </c>
      <c r="B216" s="6" t="s">
        <v>654</v>
      </c>
      <c r="C216" s="6" t="s">
        <v>655</v>
      </c>
      <c r="D216" s="6" t="s">
        <v>34</v>
      </c>
      <c r="E216" s="6" t="s">
        <v>163</v>
      </c>
      <c r="F216" s="6" t="s">
        <v>79</v>
      </c>
      <c r="G216" s="3">
        <v>698.4</v>
      </c>
      <c r="H216" s="3">
        <v>40.6</v>
      </c>
      <c r="I216" s="3">
        <v>382.6</v>
      </c>
    </row>
    <row r="217" spans="1:9" s="6" customFormat="1" x14ac:dyDescent="0.25">
      <c r="A217" s="6" t="s">
        <v>12</v>
      </c>
      <c r="B217" s="6" t="s">
        <v>656</v>
      </c>
      <c r="C217" s="6" t="s">
        <v>657</v>
      </c>
      <c r="D217" s="6" t="s">
        <v>658</v>
      </c>
      <c r="E217" s="6">
        <v>92705</v>
      </c>
      <c r="F217" s="6" t="s">
        <v>27</v>
      </c>
      <c r="G217" s="3">
        <v>587</v>
      </c>
      <c r="H217" s="3">
        <v>930.4</v>
      </c>
      <c r="I217" s="3">
        <v>496.2</v>
      </c>
    </row>
    <row r="218" spans="1:9" s="6" customFormat="1" x14ac:dyDescent="0.25">
      <c r="A218" s="6" t="s">
        <v>12</v>
      </c>
      <c r="B218" s="6" t="s">
        <v>659</v>
      </c>
      <c r="C218" s="6" t="s">
        <v>660</v>
      </c>
      <c r="D218" s="6" t="s">
        <v>142</v>
      </c>
      <c r="E218" s="6" t="s">
        <v>143</v>
      </c>
      <c r="F218" s="6" t="s">
        <v>43</v>
      </c>
      <c r="G218" s="3">
        <v>847.2</v>
      </c>
      <c r="H218" s="3">
        <v>598</v>
      </c>
      <c r="I218" s="3">
        <v>474</v>
      </c>
    </row>
    <row r="219" spans="1:9" s="6" customFormat="1" x14ac:dyDescent="0.25">
      <c r="A219" s="6" t="s">
        <v>12</v>
      </c>
      <c r="B219" s="6" t="s">
        <v>661</v>
      </c>
      <c r="C219" s="6" t="s">
        <v>662</v>
      </c>
      <c r="D219" s="6" t="s">
        <v>74</v>
      </c>
      <c r="E219" s="6" t="s">
        <v>107</v>
      </c>
      <c r="F219" s="6" t="s">
        <v>663</v>
      </c>
      <c r="G219" s="3">
        <v>409.5</v>
      </c>
      <c r="H219" s="3">
        <v>87.5</v>
      </c>
      <c r="I219" s="3">
        <v>102.8</v>
      </c>
    </row>
    <row r="220" spans="1:9" s="6" customFormat="1" x14ac:dyDescent="0.25">
      <c r="A220" s="6" t="s">
        <v>52</v>
      </c>
      <c r="B220" s="6" t="s">
        <v>664</v>
      </c>
      <c r="C220" s="6" t="s">
        <v>665</v>
      </c>
      <c r="D220" s="6" t="s">
        <v>34</v>
      </c>
      <c r="E220" s="6" t="s">
        <v>666</v>
      </c>
      <c r="F220" s="6" t="s">
        <v>17</v>
      </c>
      <c r="G220" s="3">
        <v>964.9</v>
      </c>
      <c r="H220" s="3">
        <v>63.2</v>
      </c>
      <c r="I220" s="3">
        <v>762.2</v>
      </c>
    </row>
    <row r="221" spans="1:9" s="6" customFormat="1" x14ac:dyDescent="0.25">
      <c r="A221" s="6" t="s">
        <v>39</v>
      </c>
      <c r="B221" s="6" t="s">
        <v>667</v>
      </c>
      <c r="C221" s="6" t="s">
        <v>668</v>
      </c>
      <c r="D221" s="6" t="s">
        <v>669</v>
      </c>
      <c r="E221" s="6" t="s">
        <v>670</v>
      </c>
      <c r="F221" s="6" t="s">
        <v>43</v>
      </c>
      <c r="G221" s="3">
        <v>977.6</v>
      </c>
      <c r="H221" s="3">
        <v>325.10000000000002</v>
      </c>
      <c r="I221" s="3">
        <v>644.29999999999995</v>
      </c>
    </row>
    <row r="222" spans="1:9" s="6" customFormat="1" x14ac:dyDescent="0.25">
      <c r="A222" s="6" t="s">
        <v>39</v>
      </c>
      <c r="B222" s="6" t="s">
        <v>671</v>
      </c>
      <c r="C222" s="6" t="s">
        <v>672</v>
      </c>
      <c r="D222" s="6" t="s">
        <v>88</v>
      </c>
      <c r="E222" s="6" t="s">
        <v>338</v>
      </c>
      <c r="F222" s="6" t="s">
        <v>253</v>
      </c>
      <c r="G222" s="3">
        <v>831.8</v>
      </c>
      <c r="H222" s="3">
        <v>106.3</v>
      </c>
      <c r="I222" s="3">
        <v>669.5</v>
      </c>
    </row>
    <row r="223" spans="1:9" s="6" customFormat="1" x14ac:dyDescent="0.25">
      <c r="A223" s="6" t="s">
        <v>12</v>
      </c>
      <c r="B223" s="6" t="s">
        <v>673</v>
      </c>
      <c r="C223" s="6" t="s">
        <v>674</v>
      </c>
      <c r="D223" s="6" t="s">
        <v>393</v>
      </c>
      <c r="E223" s="6" t="s">
        <v>525</v>
      </c>
      <c r="F223" s="6" t="s">
        <v>27</v>
      </c>
      <c r="G223" s="3">
        <v>331.9</v>
      </c>
      <c r="H223" s="3">
        <v>755.7</v>
      </c>
      <c r="I223" s="3">
        <v>622.6</v>
      </c>
    </row>
    <row r="224" spans="1:9" s="6" customFormat="1" x14ac:dyDescent="0.25">
      <c r="A224" s="6" t="s">
        <v>12</v>
      </c>
      <c r="B224" s="6" t="s">
        <v>675</v>
      </c>
      <c r="C224" s="6" t="s">
        <v>676</v>
      </c>
      <c r="D224" s="6" t="s">
        <v>677</v>
      </c>
      <c r="E224" s="6" t="s">
        <v>678</v>
      </c>
      <c r="F224" s="6" t="s">
        <v>17</v>
      </c>
      <c r="G224" s="3">
        <v>968.6</v>
      </c>
      <c r="H224" s="3">
        <v>182.4</v>
      </c>
      <c r="I224" s="3">
        <v>800.4</v>
      </c>
    </row>
    <row r="225" spans="1:9" s="6" customFormat="1" x14ac:dyDescent="0.25">
      <c r="A225" s="6" t="s">
        <v>12</v>
      </c>
      <c r="B225" s="6" t="s">
        <v>679</v>
      </c>
      <c r="C225" s="6" t="s">
        <v>680</v>
      </c>
      <c r="D225" s="6" t="s">
        <v>34</v>
      </c>
      <c r="E225" s="6" t="s">
        <v>262</v>
      </c>
      <c r="F225" s="6" t="s">
        <v>64</v>
      </c>
      <c r="G225" s="3">
        <v>219.6</v>
      </c>
      <c r="H225" s="3">
        <v>547</v>
      </c>
      <c r="I225" s="3">
        <v>519.5</v>
      </c>
    </row>
    <row r="226" spans="1:9" s="6" customFormat="1" x14ac:dyDescent="0.25">
      <c r="A226" s="6" t="s">
        <v>12</v>
      </c>
      <c r="B226" s="6" t="s">
        <v>681</v>
      </c>
      <c r="C226" s="6" t="s">
        <v>682</v>
      </c>
      <c r="D226" s="6" t="s">
        <v>34</v>
      </c>
      <c r="E226" s="6" t="s">
        <v>166</v>
      </c>
      <c r="F226" s="6" t="s">
        <v>27</v>
      </c>
      <c r="G226" s="3">
        <v>479.8</v>
      </c>
      <c r="H226" s="3">
        <v>304.8</v>
      </c>
      <c r="I226" s="3">
        <v>357.9</v>
      </c>
    </row>
    <row r="227" spans="1:9" s="6" customFormat="1" x14ac:dyDescent="0.25">
      <c r="A227" s="6" t="s">
        <v>12</v>
      </c>
      <c r="B227" s="6" t="s">
        <v>683</v>
      </c>
      <c r="C227" s="6" t="s">
        <v>684</v>
      </c>
      <c r="D227" s="6" t="s">
        <v>92</v>
      </c>
      <c r="E227" s="6" t="s">
        <v>685</v>
      </c>
      <c r="F227" s="6" t="s">
        <v>79</v>
      </c>
      <c r="G227" s="3">
        <v>524.20000000000005</v>
      </c>
      <c r="H227" s="3">
        <v>649.70000000000005</v>
      </c>
      <c r="I227" s="3">
        <v>161.6</v>
      </c>
    </row>
    <row r="228" spans="1:9" s="6" customFormat="1" x14ac:dyDescent="0.25">
      <c r="A228" s="6" t="s">
        <v>12</v>
      </c>
      <c r="B228" s="6" t="s">
        <v>686</v>
      </c>
      <c r="C228" s="6" t="s">
        <v>687</v>
      </c>
      <c r="D228" s="6" t="s">
        <v>688</v>
      </c>
      <c r="E228" s="6" t="s">
        <v>689</v>
      </c>
      <c r="F228" s="6" t="s">
        <v>59</v>
      </c>
      <c r="G228" s="3">
        <v>318.39999999999998</v>
      </c>
      <c r="H228" s="3">
        <v>369.4</v>
      </c>
      <c r="I228" s="3">
        <v>812.6</v>
      </c>
    </row>
    <row r="229" spans="1:9" s="6" customFormat="1" x14ac:dyDescent="0.25">
      <c r="A229" s="6" t="s">
        <v>12</v>
      </c>
      <c r="B229" s="6" t="s">
        <v>690</v>
      </c>
      <c r="C229" s="6" t="s">
        <v>691</v>
      </c>
      <c r="D229" s="6" t="s">
        <v>692</v>
      </c>
      <c r="E229" s="6" t="s">
        <v>693</v>
      </c>
      <c r="F229" s="6" t="s">
        <v>43</v>
      </c>
      <c r="G229" s="3">
        <v>119.3</v>
      </c>
      <c r="H229" s="3">
        <v>28.1</v>
      </c>
      <c r="I229" s="3">
        <v>398.2</v>
      </c>
    </row>
    <row r="230" spans="1:9" s="6" customFormat="1" x14ac:dyDescent="0.25">
      <c r="A230" s="6" t="s">
        <v>12</v>
      </c>
      <c r="B230" s="6" t="s">
        <v>694</v>
      </c>
      <c r="C230" s="6" t="s">
        <v>695</v>
      </c>
      <c r="D230" s="6" t="s">
        <v>34</v>
      </c>
      <c r="E230" s="6">
        <v>81103</v>
      </c>
      <c r="F230" s="6" t="s">
        <v>43</v>
      </c>
      <c r="G230" s="3">
        <v>212.2</v>
      </c>
      <c r="H230" s="3">
        <v>731.4</v>
      </c>
      <c r="I230" s="3">
        <v>708.9</v>
      </c>
    </row>
    <row r="231" spans="1:9" s="6" customFormat="1" x14ac:dyDescent="0.25">
      <c r="A231" s="6" t="s">
        <v>12</v>
      </c>
      <c r="B231" s="6" t="s">
        <v>696</v>
      </c>
      <c r="C231" s="6" t="s">
        <v>697</v>
      </c>
      <c r="D231" s="6" t="s">
        <v>34</v>
      </c>
      <c r="E231" s="6" t="s">
        <v>497</v>
      </c>
      <c r="F231" s="6" t="s">
        <v>67</v>
      </c>
      <c r="G231" s="3">
        <v>717</v>
      </c>
      <c r="H231" s="3">
        <v>608.6</v>
      </c>
      <c r="I231" s="3">
        <v>788.5</v>
      </c>
    </row>
    <row r="232" spans="1:9" s="6" customFormat="1" x14ac:dyDescent="0.25">
      <c r="A232" s="6" t="s">
        <v>52</v>
      </c>
      <c r="B232" s="6" t="s">
        <v>698</v>
      </c>
      <c r="C232" s="6" t="s">
        <v>699</v>
      </c>
      <c r="D232" s="6" t="s">
        <v>700</v>
      </c>
      <c r="E232" s="6" t="s">
        <v>701</v>
      </c>
      <c r="F232" s="6" t="s">
        <v>43</v>
      </c>
      <c r="G232" s="3">
        <v>666.9</v>
      </c>
      <c r="H232" s="3">
        <v>472.8</v>
      </c>
      <c r="I232" s="3">
        <v>458.8</v>
      </c>
    </row>
    <row r="233" spans="1:9" s="6" customFormat="1" x14ac:dyDescent="0.25">
      <c r="A233" s="6" t="s">
        <v>52</v>
      </c>
      <c r="B233" s="6" t="s">
        <v>702</v>
      </c>
      <c r="C233" s="6" t="s">
        <v>703</v>
      </c>
      <c r="D233" s="6" t="s">
        <v>704</v>
      </c>
      <c r="E233" s="6" t="s">
        <v>705</v>
      </c>
      <c r="F233" s="6" t="s">
        <v>43</v>
      </c>
      <c r="G233" s="3">
        <v>881.9</v>
      </c>
      <c r="H233" s="3">
        <v>272.7</v>
      </c>
      <c r="I233" s="3">
        <v>503.7</v>
      </c>
    </row>
    <row r="234" spans="1:9" s="6" customFormat="1" x14ac:dyDescent="0.25">
      <c r="A234" s="6" t="s">
        <v>12</v>
      </c>
      <c r="B234" s="6" t="s">
        <v>706</v>
      </c>
      <c r="C234" s="6" t="s">
        <v>707</v>
      </c>
      <c r="D234" s="6" t="s">
        <v>34</v>
      </c>
      <c r="E234" s="6" t="s">
        <v>708</v>
      </c>
      <c r="F234" s="6" t="s">
        <v>27</v>
      </c>
      <c r="G234" s="3">
        <v>575.5</v>
      </c>
      <c r="H234" s="3">
        <v>199.1</v>
      </c>
      <c r="I234" s="3">
        <v>150.19999999999999</v>
      </c>
    </row>
    <row r="235" spans="1:9" s="6" customFormat="1" x14ac:dyDescent="0.25">
      <c r="A235" s="6" t="s">
        <v>12</v>
      </c>
      <c r="B235" s="6" t="s">
        <v>709</v>
      </c>
      <c r="C235" s="6" t="s">
        <v>710</v>
      </c>
      <c r="D235" s="6" t="s">
        <v>711</v>
      </c>
      <c r="E235" s="6" t="s">
        <v>712</v>
      </c>
      <c r="F235" s="6" t="s">
        <v>22</v>
      </c>
      <c r="G235" s="3">
        <v>901.4</v>
      </c>
      <c r="H235" s="3">
        <v>897.8</v>
      </c>
      <c r="I235" s="3">
        <v>524.5</v>
      </c>
    </row>
    <row r="236" spans="1:9" s="6" customFormat="1" x14ac:dyDescent="0.25">
      <c r="A236" s="6" t="s">
        <v>12</v>
      </c>
      <c r="B236" s="6" t="s">
        <v>713</v>
      </c>
      <c r="C236" s="6" t="s">
        <v>714</v>
      </c>
      <c r="D236" s="6" t="s">
        <v>389</v>
      </c>
      <c r="E236" s="6" t="s">
        <v>390</v>
      </c>
      <c r="F236" s="6" t="s">
        <v>79</v>
      </c>
      <c r="G236" s="3">
        <v>746.9</v>
      </c>
      <c r="H236" s="3">
        <v>231</v>
      </c>
      <c r="I236" s="3">
        <v>539.79999999999995</v>
      </c>
    </row>
    <row r="237" spans="1:9" s="6" customFormat="1" x14ac:dyDescent="0.25">
      <c r="A237" s="6" t="s">
        <v>715</v>
      </c>
      <c r="B237" s="6" t="s">
        <v>716</v>
      </c>
      <c r="C237" s="6" t="s">
        <v>717</v>
      </c>
      <c r="D237" s="6" t="s">
        <v>92</v>
      </c>
      <c r="E237" s="6" t="s">
        <v>93</v>
      </c>
      <c r="F237" s="6" t="s">
        <v>27</v>
      </c>
      <c r="G237" s="3">
        <v>18.8</v>
      </c>
      <c r="H237" s="3">
        <v>620.1</v>
      </c>
      <c r="I237" s="3">
        <v>442.3</v>
      </c>
    </row>
    <row r="238" spans="1:9" s="6" customFormat="1" x14ac:dyDescent="0.25">
      <c r="A238" s="6" t="s">
        <v>12</v>
      </c>
      <c r="B238" s="6" t="s">
        <v>718</v>
      </c>
      <c r="C238" s="6" t="s">
        <v>719</v>
      </c>
      <c r="D238" s="6" t="s">
        <v>720</v>
      </c>
      <c r="E238" s="6" t="s">
        <v>721</v>
      </c>
      <c r="F238" s="6" t="s">
        <v>51</v>
      </c>
      <c r="G238" s="3">
        <v>660.2</v>
      </c>
      <c r="H238" s="3">
        <v>94.7</v>
      </c>
      <c r="I238" s="3">
        <v>97.4</v>
      </c>
    </row>
    <row r="239" spans="1:9" s="6" customFormat="1" x14ac:dyDescent="0.25">
      <c r="A239" s="6" t="s">
        <v>52</v>
      </c>
      <c r="B239" s="6" t="s">
        <v>722</v>
      </c>
      <c r="C239" s="6" t="s">
        <v>723</v>
      </c>
      <c r="D239" s="6" t="s">
        <v>34</v>
      </c>
      <c r="E239" s="6" t="s">
        <v>66</v>
      </c>
      <c r="F239" s="6" t="s">
        <v>27</v>
      </c>
      <c r="G239" s="3">
        <v>497</v>
      </c>
      <c r="H239" s="3">
        <v>53</v>
      </c>
      <c r="I239" s="3">
        <v>550.9</v>
      </c>
    </row>
    <row r="240" spans="1:9" s="6" customFormat="1" x14ac:dyDescent="0.25">
      <c r="A240" s="6" t="s">
        <v>12</v>
      </c>
      <c r="B240" s="6" t="s">
        <v>724</v>
      </c>
      <c r="C240" s="6" t="s">
        <v>725</v>
      </c>
      <c r="D240" s="6" t="s">
        <v>726</v>
      </c>
      <c r="E240" s="6" t="s">
        <v>727</v>
      </c>
      <c r="F240" s="6" t="s">
        <v>43</v>
      </c>
      <c r="G240" s="3">
        <v>327.9</v>
      </c>
      <c r="H240" s="3">
        <v>206.4</v>
      </c>
      <c r="I240" s="3">
        <v>446.5</v>
      </c>
    </row>
    <row r="241" spans="1:9" s="6" customFormat="1" x14ac:dyDescent="0.25">
      <c r="A241" s="6" t="s">
        <v>12</v>
      </c>
      <c r="B241" s="6" t="s">
        <v>728</v>
      </c>
      <c r="C241" s="6" t="s">
        <v>729</v>
      </c>
      <c r="D241" s="6" t="s">
        <v>74</v>
      </c>
      <c r="E241" s="6" t="s">
        <v>730</v>
      </c>
      <c r="F241" s="6" t="s">
        <v>17</v>
      </c>
      <c r="G241" s="3">
        <v>511.4</v>
      </c>
      <c r="H241" s="3">
        <v>458.8</v>
      </c>
      <c r="I241" s="3">
        <v>429.3</v>
      </c>
    </row>
    <row r="242" spans="1:9" s="6" customFormat="1" x14ac:dyDescent="0.25">
      <c r="A242" s="6" t="s">
        <v>12</v>
      </c>
      <c r="B242" s="6" t="s">
        <v>731</v>
      </c>
      <c r="C242" s="6" t="s">
        <v>732</v>
      </c>
      <c r="D242" s="6" t="s">
        <v>34</v>
      </c>
      <c r="E242" s="6" t="s">
        <v>733</v>
      </c>
      <c r="F242" s="6" t="s">
        <v>67</v>
      </c>
      <c r="G242" s="3">
        <v>599.29999999999995</v>
      </c>
      <c r="H242" s="3">
        <v>593.70000000000005</v>
      </c>
      <c r="I242" s="3">
        <v>234.6</v>
      </c>
    </row>
    <row r="243" spans="1:9" s="6" customFormat="1" x14ac:dyDescent="0.25">
      <c r="A243" s="6" t="s">
        <v>12</v>
      </c>
      <c r="B243" s="6" t="s">
        <v>734</v>
      </c>
      <c r="C243" s="6" t="s">
        <v>735</v>
      </c>
      <c r="D243" s="6" t="s">
        <v>146</v>
      </c>
      <c r="E243" s="6" t="s">
        <v>147</v>
      </c>
      <c r="F243" s="6" t="s">
        <v>64</v>
      </c>
      <c r="G243" s="3">
        <v>501.7</v>
      </c>
      <c r="H243" s="3">
        <v>249.1</v>
      </c>
      <c r="I243" s="3">
        <v>675.5</v>
      </c>
    </row>
    <row r="244" spans="1:9" s="6" customFormat="1" x14ac:dyDescent="0.25">
      <c r="A244" s="6" t="s">
        <v>12</v>
      </c>
      <c r="B244" s="6" t="s">
        <v>736</v>
      </c>
      <c r="C244" s="6" t="s">
        <v>737</v>
      </c>
      <c r="D244" s="6" t="s">
        <v>738</v>
      </c>
      <c r="E244" s="6" t="s">
        <v>739</v>
      </c>
      <c r="F244" s="6" t="s">
        <v>64</v>
      </c>
      <c r="G244" s="3">
        <v>922</v>
      </c>
      <c r="H244" s="3">
        <v>84.7</v>
      </c>
      <c r="I244" s="3">
        <v>498.7</v>
      </c>
    </row>
    <row r="245" spans="1:9" s="6" customFormat="1" x14ac:dyDescent="0.25">
      <c r="A245" s="6" t="s">
        <v>12</v>
      </c>
      <c r="B245" s="6" t="s">
        <v>740</v>
      </c>
      <c r="C245" s="6" t="s">
        <v>741</v>
      </c>
      <c r="D245" s="6" t="s">
        <v>34</v>
      </c>
      <c r="E245" s="6" t="s">
        <v>742</v>
      </c>
      <c r="F245" s="6" t="s">
        <v>27</v>
      </c>
      <c r="G245" s="3">
        <v>683</v>
      </c>
      <c r="H245" s="3">
        <v>194.5</v>
      </c>
      <c r="I245" s="3">
        <v>376</v>
      </c>
    </row>
    <row r="246" spans="1:9" s="6" customFormat="1" x14ac:dyDescent="0.25">
      <c r="A246" s="6" t="s">
        <v>52</v>
      </c>
      <c r="B246" s="6" t="s">
        <v>743</v>
      </c>
      <c r="C246" s="6" t="s">
        <v>744</v>
      </c>
      <c r="D246" s="6" t="s">
        <v>88</v>
      </c>
      <c r="E246" s="6" t="s">
        <v>338</v>
      </c>
      <c r="F246" s="6" t="s">
        <v>79</v>
      </c>
      <c r="G246" s="3">
        <v>985.3</v>
      </c>
      <c r="H246" s="3">
        <v>652.5</v>
      </c>
      <c r="I246" s="3">
        <v>952</v>
      </c>
    </row>
    <row r="247" spans="1:9" s="6" customFormat="1" x14ac:dyDescent="0.25">
      <c r="A247" s="6" t="s">
        <v>12</v>
      </c>
      <c r="B247" s="6" t="s">
        <v>745</v>
      </c>
      <c r="C247" s="6" t="s">
        <v>746</v>
      </c>
      <c r="D247" s="6" t="s">
        <v>34</v>
      </c>
      <c r="E247" s="6">
        <v>84248</v>
      </c>
      <c r="F247" s="6" t="s">
        <v>64</v>
      </c>
      <c r="G247" s="3">
        <v>181</v>
      </c>
      <c r="H247" s="3">
        <v>445.3</v>
      </c>
      <c r="I247" s="3">
        <v>433.5</v>
      </c>
    </row>
    <row r="248" spans="1:9" s="6" customFormat="1" x14ac:dyDescent="0.25">
      <c r="A248" s="6" t="s">
        <v>12</v>
      </c>
      <c r="B248" s="6" t="s">
        <v>747</v>
      </c>
      <c r="C248" s="6" t="s">
        <v>748</v>
      </c>
      <c r="D248" s="6" t="s">
        <v>25</v>
      </c>
      <c r="E248" s="6" t="s">
        <v>26</v>
      </c>
      <c r="F248" s="6" t="s">
        <v>67</v>
      </c>
      <c r="G248" s="3">
        <v>409.3</v>
      </c>
      <c r="H248" s="3">
        <v>616.1</v>
      </c>
      <c r="I248" s="3">
        <v>101.8</v>
      </c>
    </row>
    <row r="249" spans="1:9" s="6" customFormat="1" x14ac:dyDescent="0.25">
      <c r="A249" s="6" t="s">
        <v>12</v>
      </c>
      <c r="B249" s="6" t="s">
        <v>749</v>
      </c>
      <c r="C249" s="6" t="s">
        <v>750</v>
      </c>
      <c r="D249" s="6" t="s">
        <v>386</v>
      </c>
      <c r="E249" s="6" t="s">
        <v>751</v>
      </c>
      <c r="F249" s="6" t="s">
        <v>27</v>
      </c>
      <c r="G249" s="3">
        <v>510.5</v>
      </c>
      <c r="H249" s="3">
        <v>128.80000000000001</v>
      </c>
      <c r="I249" s="3">
        <v>192.7</v>
      </c>
    </row>
    <row r="250" spans="1:9" s="6" customFormat="1" x14ac:dyDescent="0.25">
      <c r="A250" s="6" t="s">
        <v>52</v>
      </c>
      <c r="B250" s="6" t="s">
        <v>752</v>
      </c>
      <c r="C250" s="6" t="s">
        <v>753</v>
      </c>
      <c r="D250" s="6" t="s">
        <v>397</v>
      </c>
      <c r="E250" s="6">
        <v>92101</v>
      </c>
      <c r="F250" s="6" t="s">
        <v>27</v>
      </c>
      <c r="G250" s="3">
        <v>817.6</v>
      </c>
      <c r="H250" s="3">
        <v>262.5</v>
      </c>
      <c r="I250" s="3">
        <v>492.1</v>
      </c>
    </row>
    <row r="251" spans="1:9" s="6" customFormat="1" x14ac:dyDescent="0.25">
      <c r="A251" s="6" t="s">
        <v>12</v>
      </c>
      <c r="B251" s="6" t="s">
        <v>754</v>
      </c>
      <c r="C251" s="6" t="s">
        <v>755</v>
      </c>
      <c r="D251" s="6" t="s">
        <v>522</v>
      </c>
      <c r="E251" s="6" t="s">
        <v>107</v>
      </c>
      <c r="F251" s="6" t="s">
        <v>27</v>
      </c>
      <c r="G251" s="3">
        <v>505.1</v>
      </c>
      <c r="H251" s="3">
        <v>445.6</v>
      </c>
      <c r="I251" s="3">
        <v>785.8</v>
      </c>
    </row>
    <row r="252" spans="1:9" s="6" customFormat="1" x14ac:dyDescent="0.25">
      <c r="A252" s="6" t="s">
        <v>52</v>
      </c>
      <c r="B252" s="6" t="s">
        <v>756</v>
      </c>
      <c r="C252" s="6" t="s">
        <v>94</v>
      </c>
      <c r="D252" s="6" t="s">
        <v>438</v>
      </c>
      <c r="E252" s="6" t="s">
        <v>439</v>
      </c>
      <c r="F252" s="6" t="s">
        <v>27</v>
      </c>
      <c r="G252" s="3">
        <v>59.7</v>
      </c>
      <c r="H252" s="3">
        <v>76.3</v>
      </c>
      <c r="I252" s="3">
        <v>515.29999999999995</v>
      </c>
    </row>
    <row r="253" spans="1:9" s="6" customFormat="1" x14ac:dyDescent="0.25">
      <c r="A253" s="6" t="s">
        <v>12</v>
      </c>
      <c r="B253" s="6" t="s">
        <v>757</v>
      </c>
      <c r="C253" s="6" t="s">
        <v>758</v>
      </c>
      <c r="D253" s="6" t="s">
        <v>103</v>
      </c>
      <c r="E253" s="6" t="s">
        <v>104</v>
      </c>
      <c r="F253" s="6" t="s">
        <v>51</v>
      </c>
      <c r="G253" s="3">
        <v>868</v>
      </c>
      <c r="H253" s="3">
        <v>94.9</v>
      </c>
      <c r="I253" s="3">
        <v>297.60000000000002</v>
      </c>
    </row>
    <row r="254" spans="1:9" s="6" customFormat="1" x14ac:dyDescent="0.25">
      <c r="A254" s="6" t="s">
        <v>52</v>
      </c>
      <c r="B254" s="6" t="s">
        <v>759</v>
      </c>
      <c r="C254" s="6" t="s">
        <v>760</v>
      </c>
      <c r="D254" s="6" t="s">
        <v>74</v>
      </c>
      <c r="E254" s="6" t="s">
        <v>107</v>
      </c>
      <c r="F254" s="6" t="s">
        <v>663</v>
      </c>
      <c r="G254" s="3">
        <v>40.4</v>
      </c>
      <c r="H254" s="3">
        <v>784.4</v>
      </c>
      <c r="I254" s="3">
        <v>492.7</v>
      </c>
    </row>
    <row r="255" spans="1:9" s="6" customFormat="1" x14ac:dyDescent="0.25">
      <c r="A255" s="6" t="s">
        <v>12</v>
      </c>
      <c r="B255" s="6" t="s">
        <v>761</v>
      </c>
      <c r="C255" s="6" t="s">
        <v>762</v>
      </c>
      <c r="D255" s="6" t="s">
        <v>763</v>
      </c>
      <c r="E255" s="6" t="s">
        <v>764</v>
      </c>
      <c r="F255" s="6" t="s">
        <v>43</v>
      </c>
      <c r="G255" s="3">
        <v>64.3</v>
      </c>
      <c r="H255" s="3">
        <v>20.100000000000001</v>
      </c>
      <c r="I255" s="3">
        <v>307.10000000000002</v>
      </c>
    </row>
    <row r="256" spans="1:9" s="6" customFormat="1" x14ac:dyDescent="0.25">
      <c r="A256" s="6" t="s">
        <v>12</v>
      </c>
      <c r="B256" s="6" t="s">
        <v>765</v>
      </c>
      <c r="C256" s="6" t="s">
        <v>766</v>
      </c>
      <c r="D256" s="6" t="s">
        <v>767</v>
      </c>
      <c r="E256" s="6" t="s">
        <v>768</v>
      </c>
      <c r="F256" s="6" t="s">
        <v>27</v>
      </c>
      <c r="G256" s="3">
        <v>384</v>
      </c>
      <c r="H256" s="3">
        <v>133</v>
      </c>
      <c r="I256" s="3">
        <v>368</v>
      </c>
    </row>
    <row r="257" spans="1:9" s="6" customFormat="1" x14ac:dyDescent="0.25">
      <c r="A257" s="6" t="s">
        <v>12</v>
      </c>
      <c r="B257" s="6" t="s">
        <v>769</v>
      </c>
      <c r="C257" s="6" t="s">
        <v>770</v>
      </c>
      <c r="D257" s="6" t="s">
        <v>49</v>
      </c>
      <c r="E257" s="6" t="s">
        <v>283</v>
      </c>
      <c r="F257" s="6" t="s">
        <v>43</v>
      </c>
      <c r="G257" s="3">
        <v>344.2</v>
      </c>
      <c r="H257" s="3">
        <v>737.9</v>
      </c>
      <c r="I257" s="3">
        <v>835.4</v>
      </c>
    </row>
    <row r="258" spans="1:9" s="6" customFormat="1" x14ac:dyDescent="0.25">
      <c r="A258" s="6" t="s">
        <v>12</v>
      </c>
      <c r="B258" s="6" t="s">
        <v>771</v>
      </c>
      <c r="C258" s="6" t="s">
        <v>772</v>
      </c>
      <c r="D258" s="6" t="s">
        <v>773</v>
      </c>
      <c r="E258" s="6">
        <v>7101</v>
      </c>
      <c r="F258" s="6" t="s">
        <v>43</v>
      </c>
      <c r="G258" s="3">
        <v>460.6</v>
      </c>
      <c r="H258" s="3">
        <v>602.1</v>
      </c>
      <c r="I258" s="3">
        <v>258.60000000000002</v>
      </c>
    </row>
    <row r="259" spans="1:9" s="6" customFormat="1" x14ac:dyDescent="0.25">
      <c r="A259" s="6" t="s">
        <v>12</v>
      </c>
      <c r="B259" s="6" t="s">
        <v>774</v>
      </c>
      <c r="C259" s="6" t="s">
        <v>775</v>
      </c>
      <c r="D259" s="6" t="s">
        <v>776</v>
      </c>
      <c r="E259" s="6" t="s">
        <v>777</v>
      </c>
      <c r="F259" s="6" t="s">
        <v>22</v>
      </c>
      <c r="G259" s="3">
        <v>616.70000000000005</v>
      </c>
      <c r="H259" s="3">
        <v>77.400000000000006</v>
      </c>
      <c r="I259" s="3">
        <v>36.9</v>
      </c>
    </row>
    <row r="260" spans="1:9" s="6" customFormat="1" x14ac:dyDescent="0.25">
      <c r="A260" s="6" t="s">
        <v>12</v>
      </c>
      <c r="B260" s="6" t="s">
        <v>778</v>
      </c>
      <c r="C260" s="6" t="s">
        <v>779</v>
      </c>
      <c r="D260" s="6" t="s">
        <v>780</v>
      </c>
      <c r="E260" s="6" t="s">
        <v>781</v>
      </c>
      <c r="F260" s="6" t="s">
        <v>17</v>
      </c>
      <c r="G260" s="3">
        <v>206.9</v>
      </c>
      <c r="H260" s="3">
        <v>116.7</v>
      </c>
      <c r="I260" s="3">
        <v>887.7</v>
      </c>
    </row>
    <row r="261" spans="1:9" s="6" customFormat="1" x14ac:dyDescent="0.25">
      <c r="A261" s="6" t="s">
        <v>12</v>
      </c>
      <c r="B261" s="6" t="s">
        <v>782</v>
      </c>
      <c r="C261" s="6" t="s">
        <v>783</v>
      </c>
      <c r="D261" s="6" t="s">
        <v>34</v>
      </c>
      <c r="E261" s="6" t="s">
        <v>458</v>
      </c>
      <c r="F261" s="6" t="s">
        <v>27</v>
      </c>
      <c r="G261" s="3">
        <v>249.4</v>
      </c>
      <c r="H261" s="3">
        <v>521.70000000000005</v>
      </c>
      <c r="I261" s="3">
        <v>347.2</v>
      </c>
    </row>
    <row r="262" spans="1:9" s="6" customFormat="1" x14ac:dyDescent="0.25">
      <c r="A262" s="6" t="s">
        <v>12</v>
      </c>
      <c r="B262" s="6" t="s">
        <v>784</v>
      </c>
      <c r="C262" s="6" t="s">
        <v>785</v>
      </c>
      <c r="D262" s="6" t="s">
        <v>142</v>
      </c>
      <c r="E262" s="6" t="s">
        <v>143</v>
      </c>
      <c r="F262" s="6" t="s">
        <v>43</v>
      </c>
      <c r="G262" s="3">
        <v>496</v>
      </c>
      <c r="H262" s="3">
        <v>141.4</v>
      </c>
      <c r="I262" s="3">
        <v>670.1</v>
      </c>
    </row>
    <row r="263" spans="1:9" s="6" customFormat="1" x14ac:dyDescent="0.25">
      <c r="A263" s="6" t="s">
        <v>12</v>
      </c>
      <c r="B263" s="6" t="s">
        <v>786</v>
      </c>
      <c r="C263" s="6" t="s">
        <v>787</v>
      </c>
      <c r="D263" s="6" t="s">
        <v>209</v>
      </c>
      <c r="E263" s="6" t="s">
        <v>210</v>
      </c>
      <c r="F263" s="6" t="s">
        <v>51</v>
      </c>
      <c r="G263" s="3">
        <v>950.8</v>
      </c>
      <c r="H263" s="3">
        <v>424.9</v>
      </c>
      <c r="I263" s="3">
        <v>30.1</v>
      </c>
    </row>
    <row r="264" spans="1:9" s="6" customFormat="1" x14ac:dyDescent="0.25">
      <c r="A264" s="6" t="s">
        <v>12</v>
      </c>
      <c r="B264" s="6" t="s">
        <v>788</v>
      </c>
      <c r="C264" s="6" t="s">
        <v>789</v>
      </c>
      <c r="D264" s="6" t="s">
        <v>209</v>
      </c>
      <c r="E264" s="6" t="s">
        <v>210</v>
      </c>
      <c r="F264" s="6" t="s">
        <v>27</v>
      </c>
      <c r="G264" s="3">
        <v>815.6</v>
      </c>
      <c r="H264" s="3">
        <v>472.6</v>
      </c>
      <c r="I264" s="3">
        <v>812.6</v>
      </c>
    </row>
    <row r="265" spans="1:9" s="6" customFormat="1" x14ac:dyDescent="0.25">
      <c r="A265" s="6" t="s">
        <v>12</v>
      </c>
      <c r="B265" s="6" t="s">
        <v>790</v>
      </c>
      <c r="C265" s="6" t="s">
        <v>791</v>
      </c>
      <c r="D265" s="6" t="s">
        <v>792</v>
      </c>
      <c r="E265" s="6" t="s">
        <v>793</v>
      </c>
      <c r="F265" s="6" t="s">
        <v>79</v>
      </c>
      <c r="G265" s="3">
        <v>321.89999999999998</v>
      </c>
      <c r="H265" s="3">
        <v>835.7</v>
      </c>
      <c r="I265" s="3">
        <v>854.6</v>
      </c>
    </row>
    <row r="266" spans="1:9" s="6" customFormat="1" x14ac:dyDescent="0.25">
      <c r="A266" s="6" t="s">
        <v>12</v>
      </c>
      <c r="B266" s="6" t="s">
        <v>794</v>
      </c>
      <c r="C266" s="6" t="s">
        <v>795</v>
      </c>
      <c r="D266" s="6" t="s">
        <v>796</v>
      </c>
      <c r="E266" s="6" t="s">
        <v>797</v>
      </c>
      <c r="F266" s="6" t="s">
        <v>43</v>
      </c>
      <c r="G266" s="3">
        <v>681.5</v>
      </c>
      <c r="H266" s="3">
        <v>152.4</v>
      </c>
      <c r="I266" s="3">
        <v>1.3</v>
      </c>
    </row>
    <row r="267" spans="1:9" s="6" customFormat="1" x14ac:dyDescent="0.25">
      <c r="A267" s="6" t="s">
        <v>12</v>
      </c>
      <c r="B267" s="6" t="s">
        <v>798</v>
      </c>
      <c r="C267" s="6" t="s">
        <v>799</v>
      </c>
      <c r="D267" s="6" t="s">
        <v>800</v>
      </c>
      <c r="E267" s="6">
        <v>81105</v>
      </c>
      <c r="F267" s="6" t="s">
        <v>27</v>
      </c>
      <c r="G267" s="3">
        <v>400.1</v>
      </c>
      <c r="H267" s="3">
        <v>861.9</v>
      </c>
      <c r="I267" s="3">
        <v>92.8</v>
      </c>
    </row>
    <row r="268" spans="1:9" s="6" customFormat="1" x14ac:dyDescent="0.25">
      <c r="A268" s="6" t="s">
        <v>12</v>
      </c>
      <c r="B268" s="6" t="s">
        <v>801</v>
      </c>
      <c r="C268" s="6" t="s">
        <v>802</v>
      </c>
      <c r="D268" s="6" t="s">
        <v>34</v>
      </c>
      <c r="E268" s="6" t="s">
        <v>169</v>
      </c>
      <c r="F268" s="6" t="s">
        <v>79</v>
      </c>
      <c r="G268" s="3">
        <v>96.1</v>
      </c>
      <c r="H268" s="3">
        <v>964.7</v>
      </c>
      <c r="I268" s="3">
        <v>861.1</v>
      </c>
    </row>
    <row r="269" spans="1:9" s="6" customFormat="1" x14ac:dyDescent="0.25">
      <c r="A269" s="6" t="s">
        <v>12</v>
      </c>
      <c r="B269" s="6" t="s">
        <v>803</v>
      </c>
      <c r="C269" s="6" t="s">
        <v>804</v>
      </c>
      <c r="D269" s="6" t="s">
        <v>34</v>
      </c>
      <c r="E269" s="6" t="s">
        <v>229</v>
      </c>
      <c r="F269" s="6" t="s">
        <v>79</v>
      </c>
      <c r="G269" s="3">
        <v>229.4</v>
      </c>
      <c r="H269" s="3">
        <v>915.4</v>
      </c>
      <c r="I269" s="3">
        <v>626.1</v>
      </c>
    </row>
    <row r="270" spans="1:9" s="6" customFormat="1" x14ac:dyDescent="0.25">
      <c r="A270" s="6" t="s">
        <v>12</v>
      </c>
      <c r="B270" s="6" t="s">
        <v>805</v>
      </c>
      <c r="C270" s="6" t="s">
        <v>806</v>
      </c>
      <c r="D270" s="6" t="s">
        <v>34</v>
      </c>
      <c r="E270" s="6" t="s">
        <v>166</v>
      </c>
      <c r="F270" s="6" t="s">
        <v>27</v>
      </c>
      <c r="G270" s="3">
        <v>175.2</v>
      </c>
      <c r="H270" s="3">
        <v>501.9</v>
      </c>
      <c r="I270" s="3">
        <v>40.1</v>
      </c>
    </row>
    <row r="271" spans="1:9" s="6" customFormat="1" x14ac:dyDescent="0.25">
      <c r="A271" s="6" t="s">
        <v>52</v>
      </c>
      <c r="B271" s="6" t="s">
        <v>807</v>
      </c>
      <c r="C271" s="6" t="s">
        <v>808</v>
      </c>
      <c r="D271" s="6" t="s">
        <v>809</v>
      </c>
      <c r="E271" s="6" t="s">
        <v>810</v>
      </c>
      <c r="F271" s="6" t="s">
        <v>663</v>
      </c>
      <c r="G271" s="3">
        <v>112.8</v>
      </c>
      <c r="H271" s="3">
        <v>620.6</v>
      </c>
      <c r="I271" s="3">
        <v>489.8</v>
      </c>
    </row>
    <row r="272" spans="1:9" s="6" customFormat="1" x14ac:dyDescent="0.25">
      <c r="A272" s="6" t="s">
        <v>12</v>
      </c>
      <c r="B272" s="6" t="s">
        <v>811</v>
      </c>
      <c r="C272" s="6" t="s">
        <v>812</v>
      </c>
      <c r="D272" s="6" t="s">
        <v>393</v>
      </c>
      <c r="E272" s="6" t="s">
        <v>813</v>
      </c>
      <c r="F272" s="6" t="s">
        <v>17</v>
      </c>
      <c r="G272" s="3">
        <v>900.8</v>
      </c>
      <c r="H272" s="3">
        <v>88.7</v>
      </c>
      <c r="I272" s="3">
        <v>255.1</v>
      </c>
    </row>
    <row r="273" spans="1:9" s="6" customFormat="1" x14ac:dyDescent="0.25">
      <c r="A273" s="6" t="s">
        <v>12</v>
      </c>
      <c r="B273" s="6" t="s">
        <v>814</v>
      </c>
      <c r="C273" s="6" t="s">
        <v>815</v>
      </c>
      <c r="D273" s="6" t="s">
        <v>816</v>
      </c>
      <c r="E273" s="6" t="s">
        <v>817</v>
      </c>
      <c r="F273" s="6" t="s">
        <v>59</v>
      </c>
      <c r="G273" s="3">
        <v>216.2</v>
      </c>
      <c r="H273" s="3">
        <v>857</v>
      </c>
      <c r="I273" s="3">
        <v>363.8</v>
      </c>
    </row>
    <row r="274" spans="1:9" s="6" customFormat="1" x14ac:dyDescent="0.25">
      <c r="A274" s="6" t="s">
        <v>12</v>
      </c>
      <c r="B274" s="6" t="s">
        <v>818</v>
      </c>
      <c r="C274" s="6" t="s">
        <v>819</v>
      </c>
      <c r="D274" s="6" t="s">
        <v>88</v>
      </c>
      <c r="E274" s="6" t="s">
        <v>820</v>
      </c>
      <c r="F274" s="6" t="s">
        <v>51</v>
      </c>
      <c r="G274" s="3">
        <v>478.7</v>
      </c>
      <c r="H274" s="3">
        <v>987.4</v>
      </c>
      <c r="I274" s="3">
        <v>253.2</v>
      </c>
    </row>
    <row r="275" spans="1:9" s="6" customFormat="1" x14ac:dyDescent="0.25">
      <c r="A275" s="6" t="s">
        <v>12</v>
      </c>
      <c r="B275" s="6" t="s">
        <v>821</v>
      </c>
      <c r="C275" s="6" t="s">
        <v>822</v>
      </c>
      <c r="D275" s="6" t="s">
        <v>34</v>
      </c>
      <c r="E275" s="6" t="s">
        <v>335</v>
      </c>
      <c r="F275" s="6" t="s">
        <v>27</v>
      </c>
      <c r="G275" s="3">
        <v>196.6</v>
      </c>
      <c r="H275" s="3">
        <v>90.9</v>
      </c>
      <c r="I275" s="3">
        <v>396.2</v>
      </c>
    </row>
    <row r="276" spans="1:9" s="6" customFormat="1" x14ac:dyDescent="0.25">
      <c r="A276" s="6" t="s">
        <v>12</v>
      </c>
      <c r="B276" s="6" t="s">
        <v>823</v>
      </c>
      <c r="C276" s="6" t="s">
        <v>824</v>
      </c>
      <c r="D276" s="6" t="s">
        <v>825</v>
      </c>
      <c r="E276" s="6" t="s">
        <v>826</v>
      </c>
      <c r="F276" s="6" t="s">
        <v>17</v>
      </c>
      <c r="G276" s="3">
        <v>543.1</v>
      </c>
      <c r="H276" s="3">
        <v>273.8</v>
      </c>
      <c r="I276" s="3">
        <v>22.5</v>
      </c>
    </row>
    <row r="277" spans="1:9" s="6" customFormat="1" x14ac:dyDescent="0.25">
      <c r="A277" s="6" t="s">
        <v>12</v>
      </c>
      <c r="B277" s="6" t="s">
        <v>827</v>
      </c>
      <c r="C277" s="6" t="s">
        <v>828</v>
      </c>
      <c r="D277" s="6" t="s">
        <v>829</v>
      </c>
      <c r="E277" s="6" t="s">
        <v>830</v>
      </c>
      <c r="F277" s="6" t="s">
        <v>43</v>
      </c>
      <c r="G277" s="3">
        <v>226.7</v>
      </c>
      <c r="H277" s="3">
        <v>659</v>
      </c>
      <c r="I277" s="3">
        <v>296.3</v>
      </c>
    </row>
    <row r="278" spans="1:9" s="6" customFormat="1" x14ac:dyDescent="0.25">
      <c r="A278" s="6" t="s">
        <v>12</v>
      </c>
      <c r="B278" s="6" t="s">
        <v>831</v>
      </c>
      <c r="C278" s="6" t="s">
        <v>832</v>
      </c>
      <c r="D278" s="6" t="s">
        <v>833</v>
      </c>
      <c r="E278" s="6" t="s">
        <v>535</v>
      </c>
      <c r="F278" s="6" t="s">
        <v>17</v>
      </c>
      <c r="G278" s="3">
        <v>613.29999999999995</v>
      </c>
      <c r="H278" s="3">
        <v>554.79999999999995</v>
      </c>
      <c r="I278" s="3">
        <v>500.8</v>
      </c>
    </row>
    <row r="279" spans="1:9" s="6" customFormat="1" x14ac:dyDescent="0.25">
      <c r="A279" s="6" t="s">
        <v>12</v>
      </c>
      <c r="B279" s="6" t="s">
        <v>834</v>
      </c>
      <c r="C279" s="6" t="s">
        <v>835</v>
      </c>
      <c r="D279" s="6" t="s">
        <v>34</v>
      </c>
      <c r="E279" s="6" t="s">
        <v>708</v>
      </c>
      <c r="F279" s="6" t="s">
        <v>27</v>
      </c>
      <c r="G279" s="3">
        <v>421.3</v>
      </c>
      <c r="H279" s="3">
        <v>988.6</v>
      </c>
      <c r="I279" s="3">
        <v>415.1</v>
      </c>
    </row>
    <row r="280" spans="1:9" s="6" customFormat="1" x14ac:dyDescent="0.25">
      <c r="A280" s="6" t="s">
        <v>12</v>
      </c>
      <c r="B280" s="6" t="s">
        <v>836</v>
      </c>
      <c r="C280" s="6" t="s">
        <v>837</v>
      </c>
      <c r="D280" s="6" t="s">
        <v>838</v>
      </c>
      <c r="E280" s="6" t="s">
        <v>839</v>
      </c>
      <c r="F280" s="6" t="s">
        <v>17</v>
      </c>
      <c r="G280" s="3">
        <v>159.6</v>
      </c>
      <c r="H280" s="3">
        <v>105.6</v>
      </c>
      <c r="I280" s="3">
        <v>201.3</v>
      </c>
    </row>
    <row r="281" spans="1:9" s="6" customFormat="1" x14ac:dyDescent="0.25">
      <c r="A281" s="6" t="s">
        <v>12</v>
      </c>
      <c r="B281" s="6" t="s">
        <v>840</v>
      </c>
      <c r="C281" s="6" t="s">
        <v>841</v>
      </c>
      <c r="D281" s="6" t="s">
        <v>842</v>
      </c>
      <c r="E281" s="6" t="s">
        <v>843</v>
      </c>
      <c r="F281" s="6" t="s">
        <v>17</v>
      </c>
      <c r="G281" s="3">
        <v>408.6</v>
      </c>
      <c r="H281" s="3">
        <v>120.9</v>
      </c>
      <c r="I281" s="3">
        <v>355.3</v>
      </c>
    </row>
    <row r="282" spans="1:9" s="6" customFormat="1" x14ac:dyDescent="0.25">
      <c r="A282" s="6" t="s">
        <v>39</v>
      </c>
      <c r="B282" s="6" t="s">
        <v>844</v>
      </c>
      <c r="C282" s="6" t="s">
        <v>845</v>
      </c>
      <c r="D282" s="6" t="s">
        <v>34</v>
      </c>
      <c r="E282" s="6" t="s">
        <v>116</v>
      </c>
      <c r="F282" s="6" t="s">
        <v>17</v>
      </c>
      <c r="G282" s="3">
        <v>889.9</v>
      </c>
      <c r="H282" s="3">
        <v>23.2</v>
      </c>
      <c r="I282" s="3">
        <v>467.5</v>
      </c>
    </row>
    <row r="283" spans="1:9" s="6" customFormat="1" x14ac:dyDescent="0.25">
      <c r="A283" s="6" t="s">
        <v>52</v>
      </c>
      <c r="B283" s="6" t="s">
        <v>846</v>
      </c>
      <c r="C283" s="6" t="s">
        <v>847</v>
      </c>
      <c r="D283" s="6" t="s">
        <v>848</v>
      </c>
      <c r="E283" s="6" t="s">
        <v>849</v>
      </c>
      <c r="F283" s="6" t="s">
        <v>79</v>
      </c>
      <c r="G283" s="3">
        <v>83.4</v>
      </c>
      <c r="H283" s="3">
        <v>935.9</v>
      </c>
      <c r="I283" s="3">
        <v>210.1</v>
      </c>
    </row>
    <row r="284" spans="1:9" s="6" customFormat="1" x14ac:dyDescent="0.25">
      <c r="A284" s="6" t="s">
        <v>12</v>
      </c>
      <c r="B284" s="6" t="s">
        <v>850</v>
      </c>
      <c r="C284" s="6" t="s">
        <v>851</v>
      </c>
      <c r="D284" s="6" t="s">
        <v>88</v>
      </c>
      <c r="E284" s="6" t="s">
        <v>338</v>
      </c>
      <c r="F284" s="6" t="s">
        <v>22</v>
      </c>
      <c r="G284" s="3">
        <v>714.7</v>
      </c>
      <c r="H284" s="3">
        <v>677</v>
      </c>
      <c r="I284" s="3">
        <v>375.3</v>
      </c>
    </row>
    <row r="285" spans="1:9" s="6" customFormat="1" x14ac:dyDescent="0.25">
      <c r="A285" s="6" t="s">
        <v>12</v>
      </c>
      <c r="B285" s="6" t="s">
        <v>852</v>
      </c>
      <c r="C285" s="6" t="s">
        <v>853</v>
      </c>
      <c r="D285" s="6" t="s">
        <v>297</v>
      </c>
      <c r="E285" s="6" t="s">
        <v>298</v>
      </c>
      <c r="F285" s="6" t="s">
        <v>17</v>
      </c>
      <c r="G285" s="3">
        <v>836.7</v>
      </c>
      <c r="H285" s="3">
        <v>872.1</v>
      </c>
      <c r="I285" s="3">
        <v>3.9</v>
      </c>
    </row>
    <row r="286" spans="1:9" s="6" customFormat="1" x14ac:dyDescent="0.25">
      <c r="A286" s="6" t="s">
        <v>12</v>
      </c>
      <c r="B286" s="6" t="s">
        <v>854</v>
      </c>
      <c r="C286" s="6" t="s">
        <v>855</v>
      </c>
      <c r="D286" s="6" t="s">
        <v>856</v>
      </c>
      <c r="E286" s="6" t="s">
        <v>857</v>
      </c>
      <c r="F286" s="6" t="s">
        <v>79</v>
      </c>
      <c r="G286" s="3">
        <v>589.5</v>
      </c>
      <c r="H286" s="3">
        <v>565</v>
      </c>
      <c r="I286" s="3">
        <v>997</v>
      </c>
    </row>
    <row r="287" spans="1:9" s="6" customFormat="1" x14ac:dyDescent="0.25">
      <c r="A287" s="6" t="s">
        <v>52</v>
      </c>
      <c r="B287" s="6" t="s">
        <v>858</v>
      </c>
      <c r="C287" s="6" t="s">
        <v>859</v>
      </c>
      <c r="D287" s="6" t="s">
        <v>860</v>
      </c>
      <c r="E287" s="6">
        <v>1313</v>
      </c>
      <c r="F287" s="6" t="s">
        <v>43</v>
      </c>
      <c r="G287" s="3">
        <v>753.9</v>
      </c>
      <c r="H287" s="3">
        <v>75.099999999999994</v>
      </c>
      <c r="I287" s="3">
        <v>25.8</v>
      </c>
    </row>
    <row r="288" spans="1:9" s="6" customFormat="1" x14ac:dyDescent="0.25">
      <c r="A288" s="6" t="s">
        <v>12</v>
      </c>
      <c r="B288" s="6" t="s">
        <v>861</v>
      </c>
      <c r="C288" s="6" t="s">
        <v>862</v>
      </c>
      <c r="D288" s="6" t="s">
        <v>863</v>
      </c>
      <c r="E288" s="6" t="s">
        <v>864</v>
      </c>
      <c r="F288" s="6" t="s">
        <v>43</v>
      </c>
      <c r="G288" s="3">
        <v>959.6</v>
      </c>
      <c r="H288" s="3">
        <v>110.9</v>
      </c>
      <c r="I288" s="3">
        <v>563.70000000000005</v>
      </c>
    </row>
    <row r="289" spans="1:9" s="6" customFormat="1" x14ac:dyDescent="0.25">
      <c r="A289" s="6" t="s">
        <v>12</v>
      </c>
      <c r="B289" s="6" t="s">
        <v>865</v>
      </c>
      <c r="C289" s="6" t="s">
        <v>866</v>
      </c>
      <c r="D289" s="6" t="s">
        <v>34</v>
      </c>
      <c r="E289" s="6">
        <v>84225</v>
      </c>
      <c r="F289" s="6" t="s">
        <v>27</v>
      </c>
      <c r="G289" s="3">
        <v>972</v>
      </c>
      <c r="H289" s="3">
        <v>3.9</v>
      </c>
      <c r="I289" s="3">
        <v>604.29999999999995</v>
      </c>
    </row>
    <row r="290" spans="1:9" s="6" customFormat="1" x14ac:dyDescent="0.25">
      <c r="A290" s="6" t="s">
        <v>12</v>
      </c>
      <c r="B290" s="6" t="s">
        <v>867</v>
      </c>
      <c r="C290" s="6" t="s">
        <v>868</v>
      </c>
      <c r="D290" s="6" t="s">
        <v>34</v>
      </c>
      <c r="E290" s="6" t="s">
        <v>869</v>
      </c>
      <c r="F290" s="6" t="s">
        <v>177</v>
      </c>
      <c r="G290" s="3">
        <v>71.900000000000006</v>
      </c>
      <c r="H290" s="3">
        <v>192.6</v>
      </c>
      <c r="I290" s="3">
        <v>590.9</v>
      </c>
    </row>
    <row r="291" spans="1:9" s="6" customFormat="1" x14ac:dyDescent="0.25">
      <c r="A291" s="6" t="s">
        <v>12</v>
      </c>
      <c r="B291" s="6" t="s">
        <v>870</v>
      </c>
      <c r="C291" s="6" t="s">
        <v>871</v>
      </c>
      <c r="D291" s="6" t="s">
        <v>441</v>
      </c>
      <c r="E291" s="6">
        <v>91106</v>
      </c>
      <c r="F291" s="6" t="s">
        <v>27</v>
      </c>
      <c r="G291" s="3">
        <v>781</v>
      </c>
      <c r="H291" s="3">
        <v>995.9</v>
      </c>
      <c r="I291" s="3">
        <v>350.5</v>
      </c>
    </row>
    <row r="292" spans="1:9" s="6" customFormat="1" x14ac:dyDescent="0.25">
      <c r="A292" s="6" t="s">
        <v>12</v>
      </c>
      <c r="B292" s="6" t="s">
        <v>872</v>
      </c>
      <c r="C292" s="6" t="s">
        <v>873</v>
      </c>
      <c r="D292" s="6" t="s">
        <v>874</v>
      </c>
      <c r="E292" s="6">
        <v>91953</v>
      </c>
      <c r="F292" s="6" t="s">
        <v>51</v>
      </c>
      <c r="G292" s="3">
        <v>207.2</v>
      </c>
      <c r="H292" s="3">
        <v>656.2</v>
      </c>
      <c r="I292" s="3">
        <v>63.6</v>
      </c>
    </row>
    <row r="293" spans="1:9" s="6" customFormat="1" x14ac:dyDescent="0.25">
      <c r="A293" s="6" t="s">
        <v>12</v>
      </c>
      <c r="B293" s="6" t="s">
        <v>875</v>
      </c>
      <c r="C293" s="6" t="s">
        <v>876</v>
      </c>
      <c r="D293" s="6" t="s">
        <v>386</v>
      </c>
      <c r="E293" s="6" t="s">
        <v>877</v>
      </c>
      <c r="F293" s="6" t="s">
        <v>27</v>
      </c>
      <c r="G293" s="3">
        <v>455.6</v>
      </c>
      <c r="H293" s="3">
        <v>669.2</v>
      </c>
      <c r="I293" s="3">
        <v>255.9</v>
      </c>
    </row>
    <row r="294" spans="1:9" s="6" customFormat="1" x14ac:dyDescent="0.25">
      <c r="A294" s="6" t="s">
        <v>12</v>
      </c>
      <c r="B294" s="6" t="s">
        <v>878</v>
      </c>
      <c r="C294" s="6" t="s">
        <v>879</v>
      </c>
      <c r="D294" s="6" t="s">
        <v>880</v>
      </c>
      <c r="E294" s="6">
        <v>98201</v>
      </c>
      <c r="F294" s="6" t="s">
        <v>51</v>
      </c>
      <c r="G294" s="3">
        <v>995.7</v>
      </c>
      <c r="H294" s="3">
        <v>926.4</v>
      </c>
      <c r="I294" s="3">
        <v>227.5</v>
      </c>
    </row>
    <row r="295" spans="1:9" s="6" customFormat="1" x14ac:dyDescent="0.25">
      <c r="A295" s="6" t="s">
        <v>12</v>
      </c>
      <c r="B295" s="6" t="s">
        <v>881</v>
      </c>
      <c r="C295" s="6" t="s">
        <v>882</v>
      </c>
      <c r="D295" s="6" t="s">
        <v>393</v>
      </c>
      <c r="E295" s="6">
        <v>94901</v>
      </c>
      <c r="F295" s="6" t="s">
        <v>17</v>
      </c>
      <c r="G295" s="3">
        <v>966.8</v>
      </c>
      <c r="H295" s="3">
        <v>549.9</v>
      </c>
      <c r="I295" s="3">
        <v>793.7</v>
      </c>
    </row>
    <row r="296" spans="1:9" s="6" customFormat="1" x14ac:dyDescent="0.25">
      <c r="A296" s="6" t="s">
        <v>52</v>
      </c>
      <c r="B296" s="6" t="s">
        <v>883</v>
      </c>
      <c r="C296" s="6" t="s">
        <v>884</v>
      </c>
      <c r="D296" s="6" t="s">
        <v>885</v>
      </c>
      <c r="E296" s="6" t="s">
        <v>886</v>
      </c>
      <c r="F296" s="6" t="s">
        <v>59</v>
      </c>
      <c r="G296" s="3">
        <v>223.5</v>
      </c>
      <c r="H296" s="3">
        <v>249.5</v>
      </c>
      <c r="I296" s="3">
        <v>21.2</v>
      </c>
    </row>
    <row r="297" spans="1:9" s="6" customFormat="1" x14ac:dyDescent="0.25">
      <c r="A297" s="6" t="s">
        <v>12</v>
      </c>
      <c r="B297" s="6" t="s">
        <v>887</v>
      </c>
      <c r="C297" s="6" t="s">
        <v>888</v>
      </c>
      <c r="D297" s="6" t="s">
        <v>34</v>
      </c>
      <c r="E297" s="6" t="s">
        <v>256</v>
      </c>
      <c r="F297" s="6" t="s">
        <v>27</v>
      </c>
      <c r="G297" s="3">
        <v>694.8</v>
      </c>
      <c r="H297" s="3">
        <v>305.8</v>
      </c>
      <c r="I297" s="3">
        <v>354.8</v>
      </c>
    </row>
    <row r="298" spans="1:9" s="6" customFormat="1" x14ac:dyDescent="0.25">
      <c r="A298" s="6" t="s">
        <v>12</v>
      </c>
      <c r="B298" s="6" t="s">
        <v>889</v>
      </c>
      <c r="C298" s="6" t="s">
        <v>890</v>
      </c>
      <c r="D298" s="6" t="s">
        <v>393</v>
      </c>
      <c r="E298" s="6" t="s">
        <v>525</v>
      </c>
      <c r="F298" s="6" t="s">
        <v>67</v>
      </c>
      <c r="G298" s="3">
        <v>479.5</v>
      </c>
      <c r="H298" s="3">
        <v>166.1</v>
      </c>
      <c r="I298" s="3">
        <v>280.60000000000002</v>
      </c>
    </row>
    <row r="299" spans="1:9" s="6" customFormat="1" x14ac:dyDescent="0.25">
      <c r="A299" s="6" t="s">
        <v>12</v>
      </c>
      <c r="B299" s="6" t="s">
        <v>891</v>
      </c>
      <c r="C299" s="6" t="s">
        <v>892</v>
      </c>
      <c r="D299" s="6" t="s">
        <v>34</v>
      </c>
      <c r="E299" s="6" t="s">
        <v>139</v>
      </c>
      <c r="F299" s="6" t="s">
        <v>64</v>
      </c>
      <c r="G299" s="3">
        <v>611.20000000000005</v>
      </c>
      <c r="H299" s="3">
        <v>957.9</v>
      </c>
      <c r="I299" s="3">
        <v>793.2</v>
      </c>
    </row>
    <row r="300" spans="1:9" s="6" customFormat="1" x14ac:dyDescent="0.25">
      <c r="A300" s="6" t="s">
        <v>12</v>
      </c>
      <c r="B300" s="6" t="s">
        <v>893</v>
      </c>
      <c r="C300" s="6" t="s">
        <v>894</v>
      </c>
      <c r="D300" s="6" t="s">
        <v>34</v>
      </c>
      <c r="E300" s="6" t="s">
        <v>66</v>
      </c>
      <c r="F300" s="6" t="s">
        <v>27</v>
      </c>
      <c r="G300" s="3">
        <v>589.70000000000005</v>
      </c>
      <c r="H300" s="3">
        <v>488.2</v>
      </c>
      <c r="I300" s="3">
        <v>738.4</v>
      </c>
    </row>
    <row r="301" spans="1:9" s="6" customFormat="1" x14ac:dyDescent="0.25">
      <c r="A301" s="6" t="s">
        <v>12</v>
      </c>
      <c r="B301" s="6" t="s">
        <v>895</v>
      </c>
      <c r="C301" s="6" t="s">
        <v>896</v>
      </c>
      <c r="D301" s="6" t="s">
        <v>897</v>
      </c>
      <c r="E301" s="6" t="s">
        <v>898</v>
      </c>
      <c r="F301" s="6" t="s">
        <v>663</v>
      </c>
      <c r="G301" s="3">
        <v>113.1</v>
      </c>
      <c r="H301" s="3">
        <v>363</v>
      </c>
      <c r="I301" s="3">
        <v>746.9</v>
      </c>
    </row>
    <row r="302" spans="1:9" s="6" customFormat="1" x14ac:dyDescent="0.25">
      <c r="A302" s="6" t="s">
        <v>12</v>
      </c>
      <c r="B302" s="6" t="s">
        <v>899</v>
      </c>
      <c r="C302" s="6" t="s">
        <v>900</v>
      </c>
      <c r="D302" s="6" t="s">
        <v>34</v>
      </c>
      <c r="E302" s="6" t="s">
        <v>341</v>
      </c>
      <c r="F302" s="6" t="s">
        <v>79</v>
      </c>
      <c r="G302" s="3">
        <v>370.1</v>
      </c>
      <c r="H302" s="3">
        <v>606.1</v>
      </c>
      <c r="I302" s="3">
        <v>180.9</v>
      </c>
    </row>
    <row r="303" spans="1:9" s="6" customFormat="1" x14ac:dyDescent="0.25">
      <c r="A303" s="6" t="s">
        <v>12</v>
      </c>
      <c r="B303" s="6" t="s">
        <v>901</v>
      </c>
      <c r="C303" s="6" t="s">
        <v>902</v>
      </c>
      <c r="D303" s="6" t="s">
        <v>522</v>
      </c>
      <c r="E303" s="6" t="s">
        <v>107</v>
      </c>
      <c r="F303" s="6" t="s">
        <v>79</v>
      </c>
      <c r="G303" s="3">
        <v>280.39999999999998</v>
      </c>
      <c r="H303" s="3">
        <v>9</v>
      </c>
      <c r="I303" s="3">
        <v>199.9</v>
      </c>
    </row>
    <row r="304" spans="1:9" s="6" customFormat="1" x14ac:dyDescent="0.25">
      <c r="A304" s="6" t="s">
        <v>478</v>
      </c>
      <c r="B304" s="6" t="s">
        <v>903</v>
      </c>
      <c r="C304" s="6" t="s">
        <v>904</v>
      </c>
      <c r="D304" s="6" t="s">
        <v>74</v>
      </c>
      <c r="E304" s="6" t="s">
        <v>107</v>
      </c>
      <c r="F304" s="6" t="s">
        <v>663</v>
      </c>
      <c r="G304" s="3">
        <v>901.7</v>
      </c>
      <c r="H304" s="3">
        <v>17.2</v>
      </c>
      <c r="I304" s="3">
        <v>8.3000000000000007</v>
      </c>
    </row>
    <row r="305" spans="1:9" s="6" customFormat="1" x14ac:dyDescent="0.25">
      <c r="A305" s="6" t="s">
        <v>12</v>
      </c>
      <c r="B305" s="6" t="s">
        <v>905</v>
      </c>
      <c r="C305" s="6" t="s">
        <v>906</v>
      </c>
      <c r="D305" s="6" t="s">
        <v>907</v>
      </c>
      <c r="E305" s="6" t="s">
        <v>908</v>
      </c>
      <c r="F305" s="6" t="s">
        <v>663</v>
      </c>
      <c r="G305" s="3">
        <v>706.4</v>
      </c>
      <c r="H305" s="3">
        <v>319.2</v>
      </c>
      <c r="I305" s="3">
        <v>313.10000000000002</v>
      </c>
    </row>
    <row r="306" spans="1:9" s="6" customFormat="1" x14ac:dyDescent="0.25">
      <c r="A306" s="6" t="s">
        <v>12</v>
      </c>
      <c r="B306" s="6" t="s">
        <v>909</v>
      </c>
      <c r="C306" s="6" t="s">
        <v>910</v>
      </c>
      <c r="D306" s="6" t="s">
        <v>331</v>
      </c>
      <c r="E306" s="6" t="s">
        <v>332</v>
      </c>
      <c r="F306" s="6" t="s">
        <v>43</v>
      </c>
      <c r="G306" s="3">
        <v>143.4</v>
      </c>
      <c r="H306" s="3">
        <v>748.5</v>
      </c>
      <c r="I306" s="3">
        <v>82.7</v>
      </c>
    </row>
    <row r="307" spans="1:9" s="6" customFormat="1" x14ac:dyDescent="0.25">
      <c r="A307" s="6" t="s">
        <v>52</v>
      </c>
      <c r="B307" s="6" t="s">
        <v>911</v>
      </c>
      <c r="C307" s="6" t="s">
        <v>912</v>
      </c>
      <c r="D307" s="6" t="s">
        <v>913</v>
      </c>
      <c r="E307" s="6">
        <v>8501</v>
      </c>
      <c r="F307" s="6" t="s">
        <v>59</v>
      </c>
      <c r="G307" s="3">
        <v>140.69999999999999</v>
      </c>
      <c r="H307" s="3">
        <v>689.1</v>
      </c>
      <c r="I307" s="3">
        <v>992.3</v>
      </c>
    </row>
    <row r="308" spans="1:9" s="6" customFormat="1" x14ac:dyDescent="0.25">
      <c r="A308" s="6" t="s">
        <v>12</v>
      </c>
      <c r="B308" s="6" t="s">
        <v>914</v>
      </c>
      <c r="C308" s="6" t="s">
        <v>915</v>
      </c>
      <c r="D308" s="6" t="s">
        <v>461</v>
      </c>
      <c r="E308" s="6" t="s">
        <v>462</v>
      </c>
      <c r="F308" s="6" t="s">
        <v>43</v>
      </c>
      <c r="G308" s="3">
        <v>237.2</v>
      </c>
      <c r="H308" s="3">
        <v>823.1</v>
      </c>
      <c r="I308" s="3">
        <v>553.79999999999995</v>
      </c>
    </row>
    <row r="309" spans="1:9" s="6" customFormat="1" x14ac:dyDescent="0.25">
      <c r="A309" s="6" t="s">
        <v>12</v>
      </c>
      <c r="B309" s="6" t="s">
        <v>916</v>
      </c>
      <c r="C309" s="6" t="s">
        <v>917</v>
      </c>
      <c r="D309" s="6" t="s">
        <v>918</v>
      </c>
      <c r="E309" s="6" t="s">
        <v>919</v>
      </c>
      <c r="F309" s="6" t="s">
        <v>59</v>
      </c>
      <c r="G309" s="3">
        <v>580.29999999999995</v>
      </c>
      <c r="H309" s="3">
        <v>68.900000000000006</v>
      </c>
      <c r="I309" s="3">
        <v>725.7</v>
      </c>
    </row>
    <row r="310" spans="1:9" s="6" customFormat="1" x14ac:dyDescent="0.25">
      <c r="A310" s="6" t="s">
        <v>52</v>
      </c>
      <c r="B310" s="6" t="s">
        <v>920</v>
      </c>
      <c r="C310" s="6" t="s">
        <v>921</v>
      </c>
      <c r="D310" s="6" t="s">
        <v>922</v>
      </c>
      <c r="E310" s="6" t="s">
        <v>923</v>
      </c>
      <c r="F310" s="6" t="s">
        <v>79</v>
      </c>
      <c r="G310" s="3">
        <v>931.2</v>
      </c>
      <c r="H310" s="3">
        <v>304.2</v>
      </c>
      <c r="I310" s="3">
        <v>223.9</v>
      </c>
    </row>
    <row r="311" spans="1:9" s="6" customFormat="1" x14ac:dyDescent="0.25">
      <c r="A311" s="6" t="s">
        <v>12</v>
      </c>
      <c r="B311" s="6" t="s">
        <v>924</v>
      </c>
      <c r="C311" s="6" t="s">
        <v>925</v>
      </c>
      <c r="D311" s="6" t="s">
        <v>926</v>
      </c>
      <c r="E311" s="6" t="s">
        <v>927</v>
      </c>
      <c r="F311" s="6" t="s">
        <v>43</v>
      </c>
      <c r="G311" s="3">
        <v>197.1</v>
      </c>
      <c r="H311" s="3">
        <v>210.7</v>
      </c>
      <c r="I311" s="3">
        <v>140.19999999999999</v>
      </c>
    </row>
    <row r="312" spans="1:9" s="6" customFormat="1" x14ac:dyDescent="0.25">
      <c r="A312" s="6" t="s">
        <v>12</v>
      </c>
      <c r="B312" s="6" t="s">
        <v>928</v>
      </c>
      <c r="C312" s="6" t="s">
        <v>929</v>
      </c>
      <c r="D312" s="6" t="s">
        <v>593</v>
      </c>
      <c r="E312" s="6" t="s">
        <v>594</v>
      </c>
      <c r="F312" s="6" t="s">
        <v>51</v>
      </c>
      <c r="G312" s="3">
        <v>232.4</v>
      </c>
      <c r="H312" s="3">
        <v>757.5</v>
      </c>
      <c r="I312" s="3">
        <v>690.1</v>
      </c>
    </row>
    <row r="313" spans="1:9" s="6" customFormat="1" x14ac:dyDescent="0.25">
      <c r="A313" s="6" t="s">
        <v>930</v>
      </c>
      <c r="B313" s="6" t="s">
        <v>931</v>
      </c>
      <c r="C313" s="6" t="s">
        <v>932</v>
      </c>
      <c r="D313" s="6" t="s">
        <v>393</v>
      </c>
      <c r="E313" s="6" t="s">
        <v>933</v>
      </c>
      <c r="F313" s="6" t="s">
        <v>934</v>
      </c>
      <c r="G313" s="3">
        <v>182.3</v>
      </c>
      <c r="H313" s="3">
        <v>842.6</v>
      </c>
      <c r="I313" s="3">
        <v>408.8</v>
      </c>
    </row>
    <row r="314" spans="1:9" s="6" customFormat="1" x14ac:dyDescent="0.25">
      <c r="A314" s="6" t="s">
        <v>12</v>
      </c>
      <c r="B314" s="6" t="s">
        <v>935</v>
      </c>
      <c r="C314" s="6" t="s">
        <v>936</v>
      </c>
      <c r="D314" s="6" t="s">
        <v>65</v>
      </c>
      <c r="E314" s="6">
        <v>85105</v>
      </c>
      <c r="F314" s="6" t="s">
        <v>27</v>
      </c>
      <c r="G314" s="3">
        <v>563.9</v>
      </c>
      <c r="H314" s="3">
        <v>537.4</v>
      </c>
      <c r="I314" s="3">
        <v>269.2</v>
      </c>
    </row>
    <row r="315" spans="1:9" s="6" customFormat="1" x14ac:dyDescent="0.25">
      <c r="A315" s="6" t="s">
        <v>12</v>
      </c>
      <c r="B315" s="6" t="s">
        <v>937</v>
      </c>
      <c r="C315" s="6" t="s">
        <v>938</v>
      </c>
      <c r="D315" s="6" t="s">
        <v>34</v>
      </c>
      <c r="E315" s="6" t="s">
        <v>939</v>
      </c>
      <c r="F315" s="6" t="s">
        <v>27</v>
      </c>
      <c r="G315" s="3">
        <v>36.799999999999997</v>
      </c>
      <c r="H315" s="3">
        <v>682</v>
      </c>
      <c r="I315" s="3">
        <v>979</v>
      </c>
    </row>
    <row r="316" spans="1:9" s="6" customFormat="1" x14ac:dyDescent="0.25">
      <c r="A316" s="6" t="s">
        <v>12</v>
      </c>
      <c r="B316" s="6" t="s">
        <v>940</v>
      </c>
      <c r="C316" s="6" t="s">
        <v>941</v>
      </c>
      <c r="D316" s="6" t="s">
        <v>34</v>
      </c>
      <c r="E316" s="6" t="s">
        <v>256</v>
      </c>
      <c r="F316" s="6" t="s">
        <v>17</v>
      </c>
      <c r="G316" s="3">
        <v>134</v>
      </c>
      <c r="H316" s="3">
        <v>66.599999999999994</v>
      </c>
      <c r="I316" s="3">
        <v>189.2</v>
      </c>
    </row>
    <row r="317" spans="1:9" s="6" customFormat="1" x14ac:dyDescent="0.25">
      <c r="A317" s="6" t="s">
        <v>12</v>
      </c>
      <c r="B317" s="6" t="s">
        <v>942</v>
      </c>
      <c r="C317" s="6" t="s">
        <v>796</v>
      </c>
      <c r="D317" s="6" t="s">
        <v>796</v>
      </c>
      <c r="E317" s="6" t="s">
        <v>797</v>
      </c>
      <c r="F317" s="6" t="s">
        <v>17</v>
      </c>
      <c r="G317" s="3">
        <v>791.6</v>
      </c>
      <c r="H317" s="3">
        <v>194.4</v>
      </c>
      <c r="I317" s="3">
        <v>503.1</v>
      </c>
    </row>
    <row r="318" spans="1:9" s="6" customFormat="1" x14ac:dyDescent="0.25">
      <c r="A318" s="6" t="s">
        <v>12</v>
      </c>
      <c r="B318" s="6" t="s">
        <v>943</v>
      </c>
      <c r="C318" s="6" t="s">
        <v>944</v>
      </c>
      <c r="D318" s="6" t="s">
        <v>945</v>
      </c>
      <c r="E318" s="6">
        <v>4901</v>
      </c>
      <c r="F318" s="6" t="s">
        <v>43</v>
      </c>
      <c r="G318" s="3">
        <v>177.2</v>
      </c>
      <c r="H318" s="3">
        <v>533.20000000000005</v>
      </c>
      <c r="I318" s="3">
        <v>14.8</v>
      </c>
    </row>
    <row r="319" spans="1:9" s="6" customFormat="1" x14ac:dyDescent="0.25">
      <c r="A319" s="6" t="s">
        <v>12</v>
      </c>
      <c r="B319" s="6" t="s">
        <v>946</v>
      </c>
      <c r="C319" s="6" t="s">
        <v>947</v>
      </c>
      <c r="D319" s="6" t="s">
        <v>948</v>
      </c>
      <c r="E319" s="6">
        <v>97201</v>
      </c>
      <c r="F319" s="6" t="s">
        <v>17</v>
      </c>
      <c r="G319" s="3">
        <v>158.5</v>
      </c>
      <c r="H319" s="3">
        <v>666.3</v>
      </c>
      <c r="I319" s="3">
        <v>763.7</v>
      </c>
    </row>
    <row r="320" spans="1:9" s="6" customFormat="1" x14ac:dyDescent="0.25">
      <c r="A320" s="6" t="s">
        <v>12</v>
      </c>
      <c r="B320" s="6" t="s">
        <v>949</v>
      </c>
      <c r="C320" s="6" t="s">
        <v>950</v>
      </c>
      <c r="D320" s="6" t="s">
        <v>34</v>
      </c>
      <c r="E320" s="6" t="s">
        <v>708</v>
      </c>
      <c r="F320" s="6" t="s">
        <v>17</v>
      </c>
      <c r="G320" s="3">
        <v>503.7</v>
      </c>
      <c r="H320" s="3">
        <v>168</v>
      </c>
      <c r="I320" s="3">
        <v>366</v>
      </c>
    </row>
    <row r="321" spans="1:9" s="6" customFormat="1" x14ac:dyDescent="0.25">
      <c r="A321" s="6" t="s">
        <v>12</v>
      </c>
      <c r="B321" s="6" t="s">
        <v>951</v>
      </c>
      <c r="C321" s="6" t="s">
        <v>952</v>
      </c>
      <c r="D321" s="6" t="s">
        <v>953</v>
      </c>
      <c r="E321" s="6" t="s">
        <v>954</v>
      </c>
      <c r="F321" s="6" t="s">
        <v>27</v>
      </c>
      <c r="G321" s="3">
        <v>618.5</v>
      </c>
      <c r="H321" s="3">
        <v>293.3</v>
      </c>
      <c r="I321" s="3">
        <v>129.5</v>
      </c>
    </row>
    <row r="322" spans="1:9" s="6" customFormat="1" x14ac:dyDescent="0.25">
      <c r="A322" s="6" t="s">
        <v>12</v>
      </c>
      <c r="B322" s="6" t="s">
        <v>955</v>
      </c>
      <c r="C322" s="6" t="s">
        <v>956</v>
      </c>
      <c r="D322" s="6" t="s">
        <v>957</v>
      </c>
      <c r="E322" s="6" t="s">
        <v>958</v>
      </c>
      <c r="F322" s="6" t="s">
        <v>67</v>
      </c>
      <c r="G322" s="3">
        <v>376.9</v>
      </c>
      <c r="H322" s="3">
        <v>279.5</v>
      </c>
      <c r="I322" s="3">
        <v>547.29999999999995</v>
      </c>
    </row>
    <row r="323" spans="1:9" s="6" customFormat="1" x14ac:dyDescent="0.25">
      <c r="A323" s="6" t="s">
        <v>39</v>
      </c>
      <c r="B323" s="6" t="s">
        <v>959</v>
      </c>
      <c r="C323" s="6" t="s">
        <v>960</v>
      </c>
      <c r="D323" s="6" t="s">
        <v>88</v>
      </c>
      <c r="E323" s="6" t="s">
        <v>338</v>
      </c>
      <c r="F323" s="6" t="s">
        <v>27</v>
      </c>
      <c r="G323" s="3">
        <v>187.9</v>
      </c>
      <c r="H323" s="3">
        <v>434.5</v>
      </c>
      <c r="I323" s="3">
        <v>921.3</v>
      </c>
    </row>
    <row r="324" spans="1:9" s="6" customFormat="1" x14ac:dyDescent="0.25">
      <c r="A324" s="6" t="s">
        <v>12</v>
      </c>
      <c r="B324" s="6" t="s">
        <v>961</v>
      </c>
      <c r="C324" s="6" t="s">
        <v>962</v>
      </c>
      <c r="D324" s="6" t="s">
        <v>441</v>
      </c>
      <c r="E324" s="6" t="s">
        <v>764</v>
      </c>
      <c r="F324" s="6" t="s">
        <v>27</v>
      </c>
      <c r="G324" s="3">
        <v>101.6</v>
      </c>
      <c r="H324" s="3">
        <v>752.8</v>
      </c>
      <c r="I324" s="3">
        <v>824.3</v>
      </c>
    </row>
    <row r="325" spans="1:9" s="6" customFormat="1" x14ac:dyDescent="0.25">
      <c r="A325" s="6" t="s">
        <v>12</v>
      </c>
      <c r="B325" s="6" t="s">
        <v>963</v>
      </c>
      <c r="C325" s="6" t="s">
        <v>964</v>
      </c>
      <c r="D325" s="6" t="s">
        <v>965</v>
      </c>
      <c r="E325" s="6" t="s">
        <v>966</v>
      </c>
      <c r="F325" s="6" t="s">
        <v>59</v>
      </c>
      <c r="G325" s="3">
        <v>279</v>
      </c>
      <c r="H325" s="3">
        <v>867.9</v>
      </c>
      <c r="I325" s="3">
        <v>570.5</v>
      </c>
    </row>
    <row r="326" spans="1:9" s="6" customFormat="1" x14ac:dyDescent="0.25">
      <c r="A326" s="6" t="s">
        <v>12</v>
      </c>
      <c r="B326" s="6" t="s">
        <v>967</v>
      </c>
      <c r="C326" s="6" t="s">
        <v>968</v>
      </c>
      <c r="D326" s="6" t="s">
        <v>317</v>
      </c>
      <c r="E326" s="6" t="s">
        <v>318</v>
      </c>
      <c r="F326" s="6" t="s">
        <v>27</v>
      </c>
      <c r="G326" s="3">
        <v>815.3</v>
      </c>
      <c r="H326" s="3">
        <v>352.5</v>
      </c>
      <c r="I326" s="3">
        <v>341.8</v>
      </c>
    </row>
    <row r="327" spans="1:9" s="6" customFormat="1" x14ac:dyDescent="0.25">
      <c r="A327" s="6" t="s">
        <v>12</v>
      </c>
      <c r="B327" s="6" t="s">
        <v>969</v>
      </c>
      <c r="C327" s="6" t="s">
        <v>970</v>
      </c>
      <c r="D327" s="6" t="s">
        <v>34</v>
      </c>
      <c r="E327" s="6">
        <v>82108</v>
      </c>
      <c r="F327" s="6" t="s">
        <v>27</v>
      </c>
      <c r="G327" s="3">
        <v>560.9</v>
      </c>
      <c r="H327" s="3">
        <v>123.9</v>
      </c>
      <c r="I327" s="3">
        <v>289.2</v>
      </c>
    </row>
    <row r="328" spans="1:9" s="6" customFormat="1" x14ac:dyDescent="0.25">
      <c r="A328" s="6" t="s">
        <v>52</v>
      </c>
      <c r="B328" s="6" t="s">
        <v>971</v>
      </c>
      <c r="C328" s="6" t="s">
        <v>972</v>
      </c>
      <c r="D328" s="6" t="s">
        <v>92</v>
      </c>
      <c r="E328" s="6" t="s">
        <v>93</v>
      </c>
      <c r="F328" s="6" t="s">
        <v>27</v>
      </c>
      <c r="G328" s="3">
        <v>169.4</v>
      </c>
      <c r="H328" s="3">
        <v>205.3</v>
      </c>
      <c r="I328" s="3">
        <v>917</v>
      </c>
    </row>
    <row r="329" spans="1:9" s="6" customFormat="1" x14ac:dyDescent="0.25">
      <c r="A329" s="6" t="s">
        <v>12</v>
      </c>
      <c r="B329" s="6" t="s">
        <v>973</v>
      </c>
      <c r="C329" s="6" t="s">
        <v>974</v>
      </c>
      <c r="D329" s="6" t="s">
        <v>975</v>
      </c>
      <c r="E329" s="6" t="s">
        <v>976</v>
      </c>
      <c r="F329" s="6" t="s">
        <v>177</v>
      </c>
      <c r="G329" s="3">
        <v>926.5</v>
      </c>
      <c r="H329" s="3">
        <v>414.4</v>
      </c>
      <c r="I329" s="3">
        <v>991.3</v>
      </c>
    </row>
    <row r="330" spans="1:9" s="6" customFormat="1" x14ac:dyDescent="0.25">
      <c r="A330" s="6" t="s">
        <v>12</v>
      </c>
      <c r="B330" s="6" t="s">
        <v>977</v>
      </c>
      <c r="C330" s="6" t="s">
        <v>978</v>
      </c>
      <c r="D330" s="6" t="s">
        <v>979</v>
      </c>
      <c r="E330" s="6" t="s">
        <v>980</v>
      </c>
      <c r="F330" s="6" t="s">
        <v>79</v>
      </c>
      <c r="G330" s="3">
        <v>781.5</v>
      </c>
      <c r="H330" s="3">
        <v>841.1</v>
      </c>
      <c r="I330" s="3">
        <v>802.8</v>
      </c>
    </row>
    <row r="331" spans="1:9" s="6" customFormat="1" x14ac:dyDescent="0.25">
      <c r="A331" s="6" t="s">
        <v>12</v>
      </c>
      <c r="B331" s="6" t="s">
        <v>981</v>
      </c>
      <c r="C331" s="6" t="s">
        <v>982</v>
      </c>
      <c r="D331" s="6" t="s">
        <v>191</v>
      </c>
      <c r="E331" s="6">
        <v>2001</v>
      </c>
      <c r="F331" s="6" t="s">
        <v>27</v>
      </c>
      <c r="G331" s="3">
        <v>744.2</v>
      </c>
      <c r="H331" s="3">
        <v>279.89999999999998</v>
      </c>
      <c r="I331" s="3">
        <v>156.1</v>
      </c>
    </row>
    <row r="332" spans="1:9" s="6" customFormat="1" x14ac:dyDescent="0.25">
      <c r="A332" s="6" t="s">
        <v>12</v>
      </c>
      <c r="B332" s="6" t="s">
        <v>983</v>
      </c>
      <c r="C332" s="6" t="s">
        <v>984</v>
      </c>
      <c r="D332" s="6" t="s">
        <v>985</v>
      </c>
      <c r="E332" s="6" t="s">
        <v>986</v>
      </c>
      <c r="F332" s="6" t="s">
        <v>43</v>
      </c>
      <c r="G332" s="3">
        <v>846</v>
      </c>
      <c r="H332" s="3">
        <v>559.4</v>
      </c>
      <c r="I332" s="3">
        <v>843.4</v>
      </c>
    </row>
    <row r="333" spans="1:9" s="6" customFormat="1" x14ac:dyDescent="0.25">
      <c r="A333" s="6" t="s">
        <v>12</v>
      </c>
      <c r="B333" s="6" t="s">
        <v>987</v>
      </c>
      <c r="C333" s="6" t="s">
        <v>988</v>
      </c>
      <c r="D333" s="6" t="s">
        <v>34</v>
      </c>
      <c r="E333" s="6" t="s">
        <v>989</v>
      </c>
      <c r="F333" s="6" t="s">
        <v>79</v>
      </c>
      <c r="G333" s="3">
        <v>742.2</v>
      </c>
      <c r="H333" s="3">
        <v>609.79999999999995</v>
      </c>
      <c r="I333" s="3">
        <v>65.3</v>
      </c>
    </row>
    <row r="334" spans="1:9" s="6" customFormat="1" x14ac:dyDescent="0.25">
      <c r="A334" s="6" t="s">
        <v>52</v>
      </c>
      <c r="B334" s="6" t="s">
        <v>990</v>
      </c>
      <c r="C334" s="6" t="s">
        <v>991</v>
      </c>
      <c r="D334" s="6" t="s">
        <v>74</v>
      </c>
      <c r="E334" s="6" t="s">
        <v>107</v>
      </c>
      <c r="F334" s="6" t="s">
        <v>27</v>
      </c>
      <c r="G334" s="3">
        <v>325.7</v>
      </c>
      <c r="H334" s="3">
        <v>704.8</v>
      </c>
      <c r="I334" s="3">
        <v>662.5</v>
      </c>
    </row>
    <row r="335" spans="1:9" s="6" customFormat="1" x14ac:dyDescent="0.25">
      <c r="A335" s="6" t="s">
        <v>12</v>
      </c>
      <c r="B335" s="6" t="s">
        <v>992</v>
      </c>
      <c r="C335" s="6" t="s">
        <v>993</v>
      </c>
      <c r="D335" s="6" t="s">
        <v>34</v>
      </c>
      <c r="E335" s="6" t="s">
        <v>877</v>
      </c>
      <c r="F335" s="6" t="s">
        <v>253</v>
      </c>
      <c r="G335" s="3">
        <v>122.8</v>
      </c>
      <c r="H335" s="3">
        <v>483.5</v>
      </c>
      <c r="I335" s="3">
        <v>769.7</v>
      </c>
    </row>
    <row r="336" spans="1:9" s="6" customFormat="1" x14ac:dyDescent="0.25">
      <c r="A336" s="6" t="s">
        <v>12</v>
      </c>
      <c r="B336" s="6" t="s">
        <v>994</v>
      </c>
      <c r="C336" s="6" t="s">
        <v>995</v>
      </c>
      <c r="D336" s="6" t="s">
        <v>74</v>
      </c>
      <c r="E336" s="6" t="s">
        <v>107</v>
      </c>
      <c r="F336" s="6" t="s">
        <v>67</v>
      </c>
      <c r="G336" s="3">
        <v>44.1</v>
      </c>
      <c r="H336" s="3">
        <v>220.4</v>
      </c>
      <c r="I336" s="3">
        <v>553.4</v>
      </c>
    </row>
    <row r="337" spans="1:9" s="6" customFormat="1" x14ac:dyDescent="0.25">
      <c r="A337" s="6" t="s">
        <v>52</v>
      </c>
      <c r="B337" s="6" t="s">
        <v>996</v>
      </c>
      <c r="C337" s="6" t="s">
        <v>997</v>
      </c>
      <c r="D337" s="6" t="s">
        <v>34</v>
      </c>
      <c r="E337" s="6">
        <v>81103</v>
      </c>
      <c r="F337" s="6" t="s">
        <v>27</v>
      </c>
      <c r="G337" s="3">
        <v>939.5</v>
      </c>
      <c r="H337" s="3">
        <v>791.6</v>
      </c>
      <c r="I337" s="3">
        <v>523.6</v>
      </c>
    </row>
    <row r="338" spans="1:9" s="6" customFormat="1" x14ac:dyDescent="0.25">
      <c r="A338" s="6" t="s">
        <v>52</v>
      </c>
      <c r="B338" s="6" t="s">
        <v>998</v>
      </c>
      <c r="C338" s="6" t="s">
        <v>999</v>
      </c>
      <c r="D338" s="6" t="s">
        <v>1000</v>
      </c>
      <c r="E338" s="6">
        <v>4420</v>
      </c>
      <c r="F338" s="6" t="s">
        <v>79</v>
      </c>
      <c r="G338" s="3">
        <v>326.89999999999998</v>
      </c>
      <c r="H338" s="3">
        <v>231.8</v>
      </c>
      <c r="I338" s="3">
        <v>783.6</v>
      </c>
    </row>
    <row r="339" spans="1:9" s="6" customFormat="1" x14ac:dyDescent="0.25">
      <c r="A339" s="6" t="s">
        <v>12</v>
      </c>
      <c r="B339" s="6" t="s">
        <v>1001</v>
      </c>
      <c r="C339" s="6" t="s">
        <v>1002</v>
      </c>
      <c r="D339" s="6" t="s">
        <v>1003</v>
      </c>
      <c r="E339" s="6" t="s">
        <v>341</v>
      </c>
      <c r="F339" s="6" t="s">
        <v>27</v>
      </c>
      <c r="G339" s="3">
        <v>42.8</v>
      </c>
      <c r="H339" s="3">
        <v>942.9</v>
      </c>
      <c r="I339" s="3">
        <v>721</v>
      </c>
    </row>
    <row r="340" spans="1:9" s="6" customFormat="1" x14ac:dyDescent="0.25">
      <c r="A340" s="6" t="s">
        <v>12</v>
      </c>
      <c r="B340" s="6" t="s">
        <v>1004</v>
      </c>
      <c r="C340" s="6" t="s">
        <v>1005</v>
      </c>
      <c r="D340" s="6" t="s">
        <v>34</v>
      </c>
      <c r="E340" s="6" t="s">
        <v>35</v>
      </c>
      <c r="F340" s="6" t="s">
        <v>27</v>
      </c>
      <c r="G340" s="3">
        <v>352</v>
      </c>
      <c r="H340" s="3">
        <v>337.9</v>
      </c>
      <c r="I340" s="3">
        <v>270.5</v>
      </c>
    </row>
    <row r="341" spans="1:9" s="6" customFormat="1" x14ac:dyDescent="0.25">
      <c r="A341" s="6" t="s">
        <v>12</v>
      </c>
      <c r="B341" s="6" t="s">
        <v>1006</v>
      </c>
      <c r="C341" s="6" t="s">
        <v>1007</v>
      </c>
      <c r="D341" s="6" t="s">
        <v>1008</v>
      </c>
      <c r="E341" s="6">
        <v>90301</v>
      </c>
      <c r="F341" s="6" t="s">
        <v>27</v>
      </c>
      <c r="G341" s="3">
        <v>629.6</v>
      </c>
      <c r="H341" s="3">
        <v>553.79999999999995</v>
      </c>
      <c r="I341" s="3">
        <v>955</v>
      </c>
    </row>
    <row r="342" spans="1:9" s="6" customFormat="1" x14ac:dyDescent="0.25">
      <c r="A342" s="6" t="s">
        <v>12</v>
      </c>
      <c r="B342" s="6" t="s">
        <v>1009</v>
      </c>
      <c r="C342" s="6" t="s">
        <v>1010</v>
      </c>
      <c r="D342" s="6" t="s">
        <v>34</v>
      </c>
      <c r="E342" s="6" t="s">
        <v>371</v>
      </c>
      <c r="F342" s="6" t="s">
        <v>27</v>
      </c>
      <c r="G342" s="3">
        <v>465.5</v>
      </c>
      <c r="H342" s="3">
        <v>425.7</v>
      </c>
      <c r="I342" s="3">
        <v>905.2</v>
      </c>
    </row>
    <row r="343" spans="1:9" s="6" customFormat="1" x14ac:dyDescent="0.25">
      <c r="A343" s="6" t="s">
        <v>12</v>
      </c>
      <c r="B343" s="6" t="s">
        <v>1011</v>
      </c>
      <c r="C343" s="6" t="s">
        <v>1012</v>
      </c>
      <c r="D343" s="6" t="s">
        <v>1013</v>
      </c>
      <c r="E343" s="6" t="s">
        <v>1014</v>
      </c>
      <c r="F343" s="6" t="s">
        <v>67</v>
      </c>
      <c r="G343" s="3">
        <v>847.4</v>
      </c>
      <c r="H343" s="3">
        <v>686.7</v>
      </c>
      <c r="I343" s="3">
        <v>277.10000000000002</v>
      </c>
    </row>
    <row r="344" spans="1:9" s="6" customFormat="1" x14ac:dyDescent="0.25">
      <c r="A344" s="6" t="s">
        <v>12</v>
      </c>
      <c r="B344" s="6" t="s">
        <v>1015</v>
      </c>
      <c r="C344" s="6" t="s">
        <v>1016</v>
      </c>
      <c r="D344" s="6" t="s">
        <v>1017</v>
      </c>
      <c r="E344" s="6" t="s">
        <v>1018</v>
      </c>
      <c r="F344" s="6" t="s">
        <v>17</v>
      </c>
      <c r="G344" s="3">
        <v>765.2</v>
      </c>
      <c r="H344" s="3">
        <v>215.5</v>
      </c>
      <c r="I344" s="3">
        <v>439.3</v>
      </c>
    </row>
    <row r="345" spans="1:9" s="6" customFormat="1" x14ac:dyDescent="0.25">
      <c r="A345" s="6" t="s">
        <v>12</v>
      </c>
      <c r="B345" s="6" t="s">
        <v>1019</v>
      </c>
      <c r="C345" s="6" t="s">
        <v>1020</v>
      </c>
      <c r="D345" s="6" t="s">
        <v>441</v>
      </c>
      <c r="E345" s="6" t="s">
        <v>764</v>
      </c>
      <c r="F345" s="6" t="s">
        <v>43</v>
      </c>
      <c r="G345" s="3">
        <v>953.9</v>
      </c>
      <c r="H345" s="3">
        <v>597.9</v>
      </c>
      <c r="I345" s="3">
        <v>534.29999999999995</v>
      </c>
    </row>
    <row r="346" spans="1:9" s="6" customFormat="1" x14ac:dyDescent="0.25">
      <c r="A346" s="6" t="s">
        <v>12</v>
      </c>
      <c r="B346" s="6" t="s">
        <v>1021</v>
      </c>
      <c r="C346" s="6" t="s">
        <v>1022</v>
      </c>
      <c r="D346" s="6" t="s">
        <v>34</v>
      </c>
      <c r="E346" s="6" t="s">
        <v>869</v>
      </c>
      <c r="F346" s="6" t="s">
        <v>67</v>
      </c>
      <c r="G346" s="3">
        <v>994.1</v>
      </c>
      <c r="H346" s="3">
        <v>878.9</v>
      </c>
      <c r="I346" s="3">
        <v>441.3</v>
      </c>
    </row>
    <row r="347" spans="1:9" s="6" customFormat="1" x14ac:dyDescent="0.25">
      <c r="A347" s="6" t="s">
        <v>12</v>
      </c>
      <c r="B347" s="6" t="s">
        <v>1023</v>
      </c>
      <c r="C347" s="6" t="s">
        <v>1024</v>
      </c>
      <c r="D347" s="6" t="s">
        <v>370</v>
      </c>
      <c r="E347" s="6" t="s">
        <v>506</v>
      </c>
      <c r="F347" s="6" t="s">
        <v>17</v>
      </c>
      <c r="G347" s="3">
        <v>487.1</v>
      </c>
      <c r="H347" s="3">
        <v>647</v>
      </c>
      <c r="I347" s="3">
        <v>724.5</v>
      </c>
    </row>
    <row r="348" spans="1:9" s="6" customFormat="1" x14ac:dyDescent="0.25">
      <c r="A348" s="6" t="s">
        <v>12</v>
      </c>
      <c r="B348" s="6" t="s">
        <v>1025</v>
      </c>
      <c r="C348" s="6" t="s">
        <v>1026</v>
      </c>
      <c r="D348" s="6" t="s">
        <v>34</v>
      </c>
      <c r="E348" s="6" t="s">
        <v>371</v>
      </c>
      <c r="F348" s="6" t="s">
        <v>27</v>
      </c>
      <c r="G348" s="3">
        <v>495</v>
      </c>
      <c r="H348" s="3">
        <v>85.8</v>
      </c>
      <c r="I348" s="3">
        <v>652.29999999999995</v>
      </c>
    </row>
    <row r="349" spans="1:9" s="6" customFormat="1" x14ac:dyDescent="0.25">
      <c r="A349" s="6" t="s">
        <v>12</v>
      </c>
      <c r="B349" s="6" t="s">
        <v>1027</v>
      </c>
      <c r="C349" s="6" t="s">
        <v>1028</v>
      </c>
      <c r="D349" s="6" t="s">
        <v>1029</v>
      </c>
      <c r="E349" s="6" t="s">
        <v>107</v>
      </c>
      <c r="F349" s="6" t="s">
        <v>43</v>
      </c>
      <c r="G349" s="3">
        <v>745.8</v>
      </c>
      <c r="H349" s="3">
        <v>761.9</v>
      </c>
      <c r="I349" s="3">
        <v>445.8</v>
      </c>
    </row>
    <row r="350" spans="1:9" s="6" customFormat="1" x14ac:dyDescent="0.25">
      <c r="A350" s="6" t="s">
        <v>12</v>
      </c>
      <c r="B350" s="6" t="s">
        <v>1030</v>
      </c>
      <c r="C350" s="6" t="s">
        <v>1031</v>
      </c>
      <c r="D350" s="6" t="s">
        <v>441</v>
      </c>
      <c r="E350" s="6" t="s">
        <v>764</v>
      </c>
      <c r="F350" s="6" t="s">
        <v>43</v>
      </c>
      <c r="G350" s="3">
        <v>183.3</v>
      </c>
      <c r="H350" s="3">
        <v>456.8</v>
      </c>
      <c r="I350" s="3">
        <v>158.1</v>
      </c>
    </row>
    <row r="351" spans="1:9" s="6" customFormat="1" x14ac:dyDescent="0.25">
      <c r="A351" s="6" t="s">
        <v>12</v>
      </c>
      <c r="B351" s="6" t="s">
        <v>1032</v>
      </c>
      <c r="C351" s="6" t="s">
        <v>1033</v>
      </c>
      <c r="D351" s="6" t="s">
        <v>34</v>
      </c>
      <c r="E351" s="6">
        <v>81104</v>
      </c>
      <c r="F351" s="6" t="s">
        <v>663</v>
      </c>
      <c r="G351" s="3">
        <v>890.2</v>
      </c>
      <c r="H351" s="3">
        <v>25.7</v>
      </c>
      <c r="I351" s="3">
        <v>146.5</v>
      </c>
    </row>
    <row r="352" spans="1:9" s="6" customFormat="1" x14ac:dyDescent="0.25">
      <c r="A352" s="6" t="s">
        <v>12</v>
      </c>
      <c r="B352" s="6" t="s">
        <v>1034</v>
      </c>
      <c r="C352" s="6" t="s">
        <v>1035</v>
      </c>
      <c r="D352" s="6" t="s">
        <v>393</v>
      </c>
      <c r="E352" s="6" t="s">
        <v>525</v>
      </c>
      <c r="F352" s="6" t="s">
        <v>67</v>
      </c>
      <c r="G352" s="3">
        <v>11.4</v>
      </c>
      <c r="H352" s="3">
        <v>731.3</v>
      </c>
      <c r="I352" s="3">
        <v>527.29999999999995</v>
      </c>
    </row>
    <row r="353" spans="1:9" s="6" customFormat="1" x14ac:dyDescent="0.25">
      <c r="A353" s="6" t="s">
        <v>12</v>
      </c>
      <c r="B353" s="6" t="s">
        <v>1036</v>
      </c>
      <c r="C353" s="6" t="s">
        <v>1037</v>
      </c>
      <c r="D353" s="6" t="s">
        <v>34</v>
      </c>
      <c r="E353" s="6" t="s">
        <v>341</v>
      </c>
      <c r="F353" s="6" t="s">
        <v>79</v>
      </c>
      <c r="G353" s="3">
        <v>91.1</v>
      </c>
      <c r="H353" s="3">
        <v>42.6</v>
      </c>
      <c r="I353" s="3">
        <v>398.9</v>
      </c>
    </row>
    <row r="354" spans="1:9" s="6" customFormat="1" x14ac:dyDescent="0.25">
      <c r="A354" s="6" t="s">
        <v>12</v>
      </c>
      <c r="B354" s="6" t="s">
        <v>1038</v>
      </c>
      <c r="C354" s="6" t="s">
        <v>1039</v>
      </c>
      <c r="D354" s="6" t="s">
        <v>34</v>
      </c>
      <c r="E354" s="6">
        <v>81101</v>
      </c>
      <c r="F354" s="6" t="s">
        <v>27</v>
      </c>
      <c r="G354" s="3">
        <v>213.6</v>
      </c>
      <c r="H354" s="3">
        <v>988.5</v>
      </c>
      <c r="I354" s="3">
        <v>65.3</v>
      </c>
    </row>
    <row r="355" spans="1:9" s="6" customFormat="1" x14ac:dyDescent="0.25">
      <c r="A355" s="6" t="s">
        <v>12</v>
      </c>
      <c r="B355" s="6" t="s">
        <v>1040</v>
      </c>
      <c r="C355" s="6" t="s">
        <v>1041</v>
      </c>
      <c r="D355" s="6" t="s">
        <v>1042</v>
      </c>
      <c r="E355" s="6" t="s">
        <v>1043</v>
      </c>
      <c r="F355" s="6" t="s">
        <v>27</v>
      </c>
      <c r="G355" s="3">
        <v>866.5</v>
      </c>
      <c r="H355" s="3">
        <v>575</v>
      </c>
      <c r="I355" s="3">
        <v>620.1</v>
      </c>
    </row>
    <row r="356" spans="1:9" s="6" customFormat="1" x14ac:dyDescent="0.25">
      <c r="A356" s="6" t="s">
        <v>12</v>
      </c>
      <c r="B356" s="6" t="s">
        <v>1044</v>
      </c>
      <c r="C356" s="6" t="s">
        <v>1045</v>
      </c>
      <c r="D356" s="6" t="s">
        <v>800</v>
      </c>
      <c r="E356" s="6">
        <v>81103</v>
      </c>
      <c r="F356" s="6" t="s">
        <v>27</v>
      </c>
      <c r="G356" s="3">
        <v>893.7</v>
      </c>
      <c r="H356" s="3">
        <v>265.60000000000002</v>
      </c>
      <c r="I356" s="3">
        <v>517.9</v>
      </c>
    </row>
    <row r="357" spans="1:9" s="6" customFormat="1" x14ac:dyDescent="0.25">
      <c r="A357" s="6" t="s">
        <v>12</v>
      </c>
      <c r="B357" s="6" t="s">
        <v>1046</v>
      </c>
      <c r="C357" s="6" t="s">
        <v>1047</v>
      </c>
      <c r="D357" s="6" t="s">
        <v>838</v>
      </c>
      <c r="E357" s="6">
        <v>90031</v>
      </c>
      <c r="F357" s="6" t="s">
        <v>27</v>
      </c>
      <c r="G357" s="3">
        <v>172.4</v>
      </c>
      <c r="H357" s="3">
        <v>154.30000000000001</v>
      </c>
      <c r="I357" s="3">
        <v>877.5</v>
      </c>
    </row>
    <row r="358" spans="1:9" s="6" customFormat="1" x14ac:dyDescent="0.25">
      <c r="A358" s="6" t="s">
        <v>12</v>
      </c>
      <c r="B358" s="6" t="s">
        <v>1048</v>
      </c>
      <c r="C358" s="6" t="s">
        <v>1049</v>
      </c>
      <c r="D358" s="6" t="s">
        <v>34</v>
      </c>
      <c r="E358" s="6" t="s">
        <v>157</v>
      </c>
      <c r="F358" s="6" t="s">
        <v>17</v>
      </c>
      <c r="G358" s="3">
        <v>323.60000000000002</v>
      </c>
      <c r="H358" s="3">
        <v>171.8</v>
      </c>
      <c r="I358" s="3">
        <v>468.7</v>
      </c>
    </row>
    <row r="359" spans="1:9" s="6" customFormat="1" x14ac:dyDescent="0.25">
      <c r="A359" s="6" t="s">
        <v>12</v>
      </c>
      <c r="B359" s="6" t="s">
        <v>1050</v>
      </c>
      <c r="C359" s="6" t="s">
        <v>1051</v>
      </c>
      <c r="D359" s="6" t="s">
        <v>34</v>
      </c>
      <c r="E359" s="6" t="s">
        <v>283</v>
      </c>
      <c r="F359" s="6" t="s">
        <v>43</v>
      </c>
      <c r="G359" s="3">
        <v>665</v>
      </c>
      <c r="H359" s="3">
        <v>66.099999999999994</v>
      </c>
      <c r="I359" s="3">
        <v>858.1</v>
      </c>
    </row>
    <row r="360" spans="1:9" s="6" customFormat="1" x14ac:dyDescent="0.25">
      <c r="A360" s="6" t="s">
        <v>12</v>
      </c>
      <c r="B360" s="6" t="s">
        <v>1052</v>
      </c>
      <c r="C360" s="6" t="s">
        <v>1053</v>
      </c>
      <c r="D360" s="6" t="s">
        <v>34</v>
      </c>
      <c r="E360" s="6" t="s">
        <v>283</v>
      </c>
      <c r="F360" s="6" t="s">
        <v>27</v>
      </c>
      <c r="G360" s="3">
        <v>645</v>
      </c>
      <c r="H360" s="3">
        <v>488.2</v>
      </c>
      <c r="I360" s="3">
        <v>119.6</v>
      </c>
    </row>
    <row r="361" spans="1:9" s="6" customFormat="1" x14ac:dyDescent="0.25">
      <c r="A361" s="6" t="s">
        <v>12</v>
      </c>
      <c r="B361" s="6" t="s">
        <v>1054</v>
      </c>
      <c r="C361" s="6" t="s">
        <v>1055</v>
      </c>
      <c r="D361" s="6" t="s">
        <v>34</v>
      </c>
      <c r="E361" s="6" t="s">
        <v>877</v>
      </c>
      <c r="F361" s="6" t="s">
        <v>27</v>
      </c>
      <c r="G361" s="3">
        <v>53.9</v>
      </c>
      <c r="H361" s="3">
        <v>455.1</v>
      </c>
      <c r="I361" s="3">
        <v>15.8</v>
      </c>
    </row>
    <row r="362" spans="1:9" s="6" customFormat="1" x14ac:dyDescent="0.25">
      <c r="A362" s="6" t="s">
        <v>12</v>
      </c>
      <c r="B362" s="6" t="s">
        <v>1056</v>
      </c>
      <c r="C362" s="6" t="s">
        <v>1057</v>
      </c>
      <c r="D362" s="6" t="s">
        <v>34</v>
      </c>
      <c r="E362" s="6" t="s">
        <v>166</v>
      </c>
      <c r="F362" s="6" t="s">
        <v>67</v>
      </c>
      <c r="G362" s="3">
        <v>1.7</v>
      </c>
      <c r="H362" s="3">
        <v>925.8</v>
      </c>
      <c r="I362" s="3">
        <v>65.599999999999994</v>
      </c>
    </row>
    <row r="363" spans="1:9" s="6" customFormat="1" x14ac:dyDescent="0.25">
      <c r="A363" s="6" t="s">
        <v>12</v>
      </c>
      <c r="B363" s="6" t="s">
        <v>1058</v>
      </c>
      <c r="C363" s="6" t="s">
        <v>1059</v>
      </c>
      <c r="D363" s="6" t="s">
        <v>92</v>
      </c>
      <c r="E363" s="6">
        <v>97401</v>
      </c>
      <c r="F363" s="6" t="s">
        <v>27</v>
      </c>
      <c r="G363" s="3">
        <v>94.1</v>
      </c>
      <c r="H363" s="3">
        <v>912.6</v>
      </c>
      <c r="I363" s="3">
        <v>279</v>
      </c>
    </row>
    <row r="364" spans="1:9" s="6" customFormat="1" x14ac:dyDescent="0.25">
      <c r="A364" s="6" t="s">
        <v>12</v>
      </c>
      <c r="B364" s="6" t="s">
        <v>1060</v>
      </c>
      <c r="C364" s="6" t="s">
        <v>1061</v>
      </c>
      <c r="D364" s="6" t="s">
        <v>34</v>
      </c>
      <c r="E364" s="6" t="s">
        <v>666</v>
      </c>
      <c r="F364" s="6" t="s">
        <v>177</v>
      </c>
      <c r="G364" s="3">
        <v>895.8</v>
      </c>
      <c r="H364" s="3">
        <v>678.3</v>
      </c>
      <c r="I364" s="3">
        <v>270.60000000000002</v>
      </c>
    </row>
    <row r="365" spans="1:9" s="6" customFormat="1" x14ac:dyDescent="0.25">
      <c r="A365" s="6" t="s">
        <v>12</v>
      </c>
      <c r="B365" s="6" t="s">
        <v>1062</v>
      </c>
      <c r="C365" s="6" t="s">
        <v>1063</v>
      </c>
      <c r="D365" s="6" t="s">
        <v>34</v>
      </c>
      <c r="E365" s="6" t="s">
        <v>169</v>
      </c>
      <c r="F365" s="6" t="s">
        <v>59</v>
      </c>
      <c r="G365" s="3">
        <v>402.2</v>
      </c>
      <c r="H365" s="3">
        <v>536.1</v>
      </c>
      <c r="I365" s="3">
        <v>850.9</v>
      </c>
    </row>
    <row r="366" spans="1:9" s="6" customFormat="1" x14ac:dyDescent="0.25">
      <c r="A366" s="6" t="s">
        <v>12</v>
      </c>
      <c r="B366" s="6" t="s">
        <v>1064</v>
      </c>
      <c r="C366" s="6" t="s">
        <v>1065</v>
      </c>
      <c r="D366" s="6" t="s">
        <v>393</v>
      </c>
      <c r="E366" s="6" t="s">
        <v>1066</v>
      </c>
      <c r="F366" s="6" t="s">
        <v>79</v>
      </c>
      <c r="G366" s="3">
        <v>424</v>
      </c>
      <c r="H366" s="3">
        <v>737</v>
      </c>
      <c r="I366" s="3">
        <v>595.6</v>
      </c>
    </row>
    <row r="367" spans="1:9" s="6" customFormat="1" x14ac:dyDescent="0.25">
      <c r="A367" s="6" t="s">
        <v>12</v>
      </c>
      <c r="B367" s="6" t="s">
        <v>1067</v>
      </c>
      <c r="C367" s="6" t="s">
        <v>1068</v>
      </c>
      <c r="D367" s="6" t="s">
        <v>386</v>
      </c>
      <c r="E367" s="6" t="s">
        <v>939</v>
      </c>
      <c r="F367" s="6" t="s">
        <v>27</v>
      </c>
      <c r="G367" s="3">
        <v>541.20000000000005</v>
      </c>
      <c r="H367" s="3">
        <v>111</v>
      </c>
      <c r="I367" s="3">
        <v>403.9</v>
      </c>
    </row>
    <row r="368" spans="1:9" s="6" customFormat="1" x14ac:dyDescent="0.25">
      <c r="A368" s="6" t="s">
        <v>12</v>
      </c>
      <c r="B368" s="6" t="s">
        <v>1069</v>
      </c>
      <c r="C368" s="6" t="s">
        <v>1070</v>
      </c>
      <c r="D368" s="6" t="s">
        <v>953</v>
      </c>
      <c r="E368" s="6" t="s">
        <v>954</v>
      </c>
      <c r="F368" s="6" t="s">
        <v>22</v>
      </c>
      <c r="G368" s="3">
        <v>511.8</v>
      </c>
      <c r="H368" s="3">
        <v>925.2</v>
      </c>
      <c r="I368" s="3">
        <v>925.8</v>
      </c>
    </row>
    <row r="369" spans="1:9" s="6" customFormat="1" x14ac:dyDescent="0.25">
      <c r="A369" s="6" t="s">
        <v>12</v>
      </c>
      <c r="B369" s="6" t="s">
        <v>1071</v>
      </c>
      <c r="C369" s="6" t="s">
        <v>1072</v>
      </c>
      <c r="D369" s="6" t="s">
        <v>34</v>
      </c>
      <c r="E369" s="6" t="s">
        <v>180</v>
      </c>
      <c r="F369" s="6" t="s">
        <v>67</v>
      </c>
      <c r="G369" s="3">
        <v>652.79999999999995</v>
      </c>
      <c r="H369" s="3">
        <v>825.6</v>
      </c>
      <c r="I369" s="3">
        <v>398.3</v>
      </c>
    </row>
    <row r="370" spans="1:9" s="6" customFormat="1" x14ac:dyDescent="0.25">
      <c r="A370" s="6" t="s">
        <v>12</v>
      </c>
      <c r="B370" s="6" t="s">
        <v>1073</v>
      </c>
      <c r="C370" s="6" t="s">
        <v>1074</v>
      </c>
      <c r="D370" s="6" t="s">
        <v>34</v>
      </c>
      <c r="E370" s="6">
        <v>81102</v>
      </c>
      <c r="F370" s="6" t="s">
        <v>27</v>
      </c>
      <c r="G370" s="3">
        <v>329.2</v>
      </c>
      <c r="H370" s="3">
        <v>861.3</v>
      </c>
      <c r="I370" s="3">
        <v>219.2</v>
      </c>
    </row>
    <row r="371" spans="1:9" s="6" customFormat="1" x14ac:dyDescent="0.25">
      <c r="A371" s="6" t="s">
        <v>12</v>
      </c>
      <c r="B371" s="6" t="s">
        <v>1075</v>
      </c>
      <c r="C371" s="6" t="s">
        <v>1076</v>
      </c>
      <c r="D371" s="6" t="s">
        <v>15</v>
      </c>
      <c r="E371" s="6" t="s">
        <v>16</v>
      </c>
      <c r="F371" s="6" t="s">
        <v>43</v>
      </c>
      <c r="G371" s="3">
        <v>981.6</v>
      </c>
      <c r="H371" s="3">
        <v>20.2</v>
      </c>
      <c r="I371" s="3">
        <v>764.1</v>
      </c>
    </row>
    <row r="372" spans="1:9" s="6" customFormat="1" x14ac:dyDescent="0.25">
      <c r="A372" s="6" t="s">
        <v>12</v>
      </c>
      <c r="B372" s="6" t="s">
        <v>1077</v>
      </c>
      <c r="C372" s="6" t="s">
        <v>1078</v>
      </c>
      <c r="D372" s="6" t="s">
        <v>34</v>
      </c>
      <c r="E372" s="6" t="s">
        <v>939</v>
      </c>
      <c r="F372" s="6" t="s">
        <v>27</v>
      </c>
      <c r="G372" s="3">
        <v>136.5</v>
      </c>
      <c r="H372" s="3">
        <v>551</v>
      </c>
      <c r="I372" s="3">
        <v>437.2</v>
      </c>
    </row>
    <row r="373" spans="1:9" s="6" customFormat="1" x14ac:dyDescent="0.25">
      <c r="A373" s="6" t="s">
        <v>12</v>
      </c>
      <c r="B373" s="6" t="s">
        <v>1079</v>
      </c>
      <c r="C373" s="6" t="s">
        <v>1080</v>
      </c>
      <c r="D373" s="6" t="s">
        <v>74</v>
      </c>
      <c r="E373" s="6" t="s">
        <v>107</v>
      </c>
      <c r="F373" s="6" t="s">
        <v>79</v>
      </c>
      <c r="G373" s="3">
        <v>917.7</v>
      </c>
      <c r="H373" s="3">
        <v>857.3</v>
      </c>
      <c r="I373" s="3">
        <v>146.30000000000001</v>
      </c>
    </row>
    <row r="374" spans="1:9" s="6" customFormat="1" x14ac:dyDescent="0.25">
      <c r="A374" s="6" t="s">
        <v>12</v>
      </c>
      <c r="B374" s="6" t="s">
        <v>1081</v>
      </c>
      <c r="C374" s="6" t="s">
        <v>1082</v>
      </c>
      <c r="D374" s="6" t="s">
        <v>1083</v>
      </c>
      <c r="E374" s="6">
        <v>92582</v>
      </c>
      <c r="F374" s="6" t="s">
        <v>51</v>
      </c>
      <c r="G374" s="3">
        <v>530.6</v>
      </c>
      <c r="H374" s="3">
        <v>701.5</v>
      </c>
      <c r="I374" s="3">
        <v>904.4</v>
      </c>
    </row>
    <row r="375" spans="1:9" s="6" customFormat="1" x14ac:dyDescent="0.25">
      <c r="A375" s="6" t="s">
        <v>12</v>
      </c>
      <c r="B375" s="6" t="s">
        <v>1084</v>
      </c>
      <c r="C375" s="6" t="s">
        <v>1085</v>
      </c>
      <c r="D375" s="6" t="s">
        <v>842</v>
      </c>
      <c r="E375" s="6" t="s">
        <v>843</v>
      </c>
      <c r="F375" s="6" t="s">
        <v>27</v>
      </c>
      <c r="G375" s="3">
        <v>497.5</v>
      </c>
      <c r="H375" s="3">
        <v>734.2</v>
      </c>
      <c r="I375" s="3">
        <v>672.4</v>
      </c>
    </row>
    <row r="376" spans="1:9" s="6" customFormat="1" x14ac:dyDescent="0.25">
      <c r="A376" s="6" t="s">
        <v>12</v>
      </c>
      <c r="B376" s="6" t="s">
        <v>1086</v>
      </c>
      <c r="C376" s="6" t="s">
        <v>1087</v>
      </c>
      <c r="D376" s="6" t="s">
        <v>1088</v>
      </c>
      <c r="E376" s="6" t="s">
        <v>1089</v>
      </c>
      <c r="F376" s="6" t="s">
        <v>59</v>
      </c>
      <c r="G376" s="3">
        <v>69.5</v>
      </c>
      <c r="H376" s="3">
        <v>243.9</v>
      </c>
      <c r="I376" s="3">
        <v>746</v>
      </c>
    </row>
    <row r="377" spans="1:9" s="6" customFormat="1" x14ac:dyDescent="0.25">
      <c r="A377" s="6" t="s">
        <v>12</v>
      </c>
      <c r="B377" s="6" t="s">
        <v>1090</v>
      </c>
      <c r="C377" s="6" t="s">
        <v>1091</v>
      </c>
      <c r="D377" s="6" t="s">
        <v>183</v>
      </c>
      <c r="E377" s="6">
        <v>91701</v>
      </c>
      <c r="F377" s="6" t="s">
        <v>27</v>
      </c>
      <c r="G377" s="3">
        <v>856.8</v>
      </c>
      <c r="H377" s="3">
        <v>658.3</v>
      </c>
      <c r="I377" s="3">
        <v>138.69999999999999</v>
      </c>
    </row>
    <row r="378" spans="1:9" s="6" customFormat="1" x14ac:dyDescent="0.25">
      <c r="A378" s="6" t="s">
        <v>12</v>
      </c>
      <c r="B378" s="6" t="s">
        <v>1092</v>
      </c>
      <c r="C378" s="6" t="s">
        <v>1093</v>
      </c>
      <c r="D378" s="6" t="s">
        <v>34</v>
      </c>
      <c r="E378" s="6" t="s">
        <v>939</v>
      </c>
      <c r="F378" s="6" t="s">
        <v>17</v>
      </c>
      <c r="G378" s="3">
        <v>616.5</v>
      </c>
      <c r="H378" s="3">
        <v>397.8</v>
      </c>
      <c r="I378" s="3">
        <v>481.9</v>
      </c>
    </row>
    <row r="379" spans="1:9" s="6" customFormat="1" x14ac:dyDescent="0.25">
      <c r="A379" s="6" t="s">
        <v>12</v>
      </c>
      <c r="B379" s="6" t="s">
        <v>1094</v>
      </c>
      <c r="C379" s="6" t="s">
        <v>1095</v>
      </c>
      <c r="D379" s="6" t="s">
        <v>34</v>
      </c>
      <c r="E379" s="6" t="s">
        <v>256</v>
      </c>
      <c r="F379" s="6" t="s">
        <v>27</v>
      </c>
      <c r="G379" s="3">
        <v>352.4</v>
      </c>
      <c r="H379" s="3">
        <v>742.9</v>
      </c>
      <c r="I379" s="3">
        <v>865</v>
      </c>
    </row>
    <row r="380" spans="1:9" s="6" customFormat="1" x14ac:dyDescent="0.25">
      <c r="A380" s="6" t="s">
        <v>12</v>
      </c>
      <c r="B380" s="6" t="s">
        <v>1096</v>
      </c>
      <c r="C380" s="6" t="s">
        <v>1097</v>
      </c>
      <c r="D380" s="6" t="s">
        <v>34</v>
      </c>
      <c r="E380" s="6" t="s">
        <v>497</v>
      </c>
      <c r="F380" s="6" t="s">
        <v>27</v>
      </c>
      <c r="G380" s="3">
        <v>143.1</v>
      </c>
      <c r="H380" s="3">
        <v>170.7</v>
      </c>
      <c r="I380" s="3">
        <v>114</v>
      </c>
    </row>
    <row r="381" spans="1:9" s="6" customFormat="1" x14ac:dyDescent="0.25">
      <c r="A381" s="6" t="s">
        <v>12</v>
      </c>
      <c r="B381" s="6" t="s">
        <v>1098</v>
      </c>
      <c r="C381" s="6" t="s">
        <v>1099</v>
      </c>
      <c r="D381" s="6" t="s">
        <v>317</v>
      </c>
      <c r="E381" s="6" t="s">
        <v>318</v>
      </c>
      <c r="F381" s="6" t="s">
        <v>43</v>
      </c>
      <c r="G381" s="3">
        <v>692.4</v>
      </c>
      <c r="H381" s="3">
        <v>239.6</v>
      </c>
      <c r="I381" s="3">
        <v>288.8</v>
      </c>
    </row>
    <row r="382" spans="1:9" s="6" customFormat="1" x14ac:dyDescent="0.25">
      <c r="A382" s="6" t="s">
        <v>12</v>
      </c>
      <c r="B382" s="6" t="s">
        <v>1100</v>
      </c>
      <c r="C382" s="6" t="s">
        <v>1101</v>
      </c>
      <c r="D382" s="6" t="s">
        <v>34</v>
      </c>
      <c r="E382" s="6" t="s">
        <v>742</v>
      </c>
      <c r="F382" s="6" t="s">
        <v>27</v>
      </c>
      <c r="G382" s="3">
        <v>93.2</v>
      </c>
      <c r="H382" s="3">
        <v>949.2</v>
      </c>
      <c r="I382" s="3">
        <v>930.3</v>
      </c>
    </row>
    <row r="383" spans="1:9" s="6" customFormat="1" x14ac:dyDescent="0.25">
      <c r="A383" s="6" t="s">
        <v>12</v>
      </c>
      <c r="B383" s="6" t="s">
        <v>1102</v>
      </c>
      <c r="C383" s="6" t="s">
        <v>1103</v>
      </c>
      <c r="D383" s="6" t="s">
        <v>34</v>
      </c>
      <c r="E383" s="6" t="s">
        <v>877</v>
      </c>
      <c r="F383" s="6" t="s">
        <v>17</v>
      </c>
      <c r="G383" s="3">
        <v>367.5</v>
      </c>
      <c r="H383" s="3">
        <v>898.6</v>
      </c>
      <c r="I383" s="3">
        <v>718.7</v>
      </c>
    </row>
    <row r="384" spans="1:9" s="6" customFormat="1" x14ac:dyDescent="0.25">
      <c r="A384" s="6" t="s">
        <v>12</v>
      </c>
      <c r="B384" s="6" t="s">
        <v>1104</v>
      </c>
      <c r="C384" s="6" t="s">
        <v>1105</v>
      </c>
      <c r="D384" s="6" t="s">
        <v>34</v>
      </c>
      <c r="E384" s="6" t="s">
        <v>458</v>
      </c>
      <c r="F384" s="6" t="s">
        <v>27</v>
      </c>
      <c r="G384" s="3">
        <v>779.6</v>
      </c>
      <c r="H384" s="3">
        <v>974.5</v>
      </c>
      <c r="I384" s="3">
        <v>460.6</v>
      </c>
    </row>
    <row r="385" spans="1:9" s="6" customFormat="1" x14ac:dyDescent="0.25">
      <c r="A385" s="6" t="s">
        <v>12</v>
      </c>
      <c r="B385" s="6" t="s">
        <v>1106</v>
      </c>
      <c r="C385" s="6" t="s">
        <v>1107</v>
      </c>
      <c r="D385" s="6" t="s">
        <v>34</v>
      </c>
      <c r="E385" s="6" t="s">
        <v>1108</v>
      </c>
      <c r="F385" s="6" t="s">
        <v>17</v>
      </c>
      <c r="G385" s="3">
        <v>811.2</v>
      </c>
      <c r="H385" s="3">
        <v>437.1</v>
      </c>
      <c r="I385" s="3">
        <v>676</v>
      </c>
    </row>
    <row r="386" spans="1:9" s="6" customFormat="1" x14ac:dyDescent="0.25">
      <c r="A386" s="6" t="s">
        <v>12</v>
      </c>
      <c r="B386" s="6" t="s">
        <v>1109</v>
      </c>
      <c r="C386" s="6" t="s">
        <v>1110</v>
      </c>
      <c r="D386" s="6" t="s">
        <v>461</v>
      </c>
      <c r="E386" s="6" t="s">
        <v>462</v>
      </c>
      <c r="F386" s="6" t="s">
        <v>79</v>
      </c>
      <c r="G386" s="3">
        <v>216.7</v>
      </c>
      <c r="H386" s="3">
        <v>23.2</v>
      </c>
      <c r="I386" s="3">
        <v>256.3</v>
      </c>
    </row>
    <row r="387" spans="1:9" s="6" customFormat="1" x14ac:dyDescent="0.25">
      <c r="A387" s="6" t="s">
        <v>12</v>
      </c>
      <c r="B387" s="6" t="s">
        <v>1111</v>
      </c>
      <c r="C387" s="6" t="s">
        <v>1112</v>
      </c>
      <c r="D387" s="6" t="s">
        <v>380</v>
      </c>
      <c r="E387" s="6">
        <v>2944</v>
      </c>
      <c r="F387" s="6" t="s">
        <v>59</v>
      </c>
      <c r="G387" s="3">
        <v>6.8</v>
      </c>
      <c r="H387" s="3">
        <v>20.3</v>
      </c>
      <c r="I387" s="3">
        <v>181.6</v>
      </c>
    </row>
    <row r="388" spans="1:9" s="6" customFormat="1" x14ac:dyDescent="0.25">
      <c r="A388" s="6" t="s">
        <v>12</v>
      </c>
      <c r="B388" s="6" t="s">
        <v>1113</v>
      </c>
      <c r="C388" s="6" t="s">
        <v>1114</v>
      </c>
      <c r="D388" s="6" t="s">
        <v>183</v>
      </c>
      <c r="E388" s="6" t="s">
        <v>184</v>
      </c>
      <c r="F388" s="6" t="s">
        <v>43</v>
      </c>
      <c r="G388" s="3">
        <v>586.29999999999995</v>
      </c>
      <c r="H388" s="3">
        <v>801.6</v>
      </c>
      <c r="I388" s="3">
        <v>760.3</v>
      </c>
    </row>
    <row r="389" spans="1:9" s="6" customFormat="1" x14ac:dyDescent="0.25">
      <c r="A389" s="6" t="s">
        <v>12</v>
      </c>
      <c r="B389" s="6" t="s">
        <v>1157</v>
      </c>
      <c r="C389" s="6" t="s">
        <v>1115</v>
      </c>
      <c r="D389" s="6" t="s">
        <v>183</v>
      </c>
      <c r="E389" s="6" t="s">
        <v>184</v>
      </c>
      <c r="F389" s="6" t="s">
        <v>27</v>
      </c>
      <c r="G389" s="3">
        <v>642.1</v>
      </c>
      <c r="H389" s="3">
        <v>684</v>
      </c>
      <c r="I389" s="3">
        <v>700.3</v>
      </c>
    </row>
    <row r="390" spans="1:9" s="6" customFormat="1" x14ac:dyDescent="0.25">
      <c r="A390" s="6" t="s">
        <v>12</v>
      </c>
      <c r="B390" s="6" t="s">
        <v>1116</v>
      </c>
      <c r="C390" s="6" t="s">
        <v>1117</v>
      </c>
      <c r="D390" s="6" t="s">
        <v>611</v>
      </c>
      <c r="E390" s="6" t="s">
        <v>1118</v>
      </c>
      <c r="F390" s="6" t="s">
        <v>43</v>
      </c>
      <c r="G390" s="3">
        <v>121.3</v>
      </c>
      <c r="H390" s="3">
        <v>74.099999999999994</v>
      </c>
      <c r="I390" s="3">
        <v>660.5</v>
      </c>
    </row>
    <row r="391" spans="1:9" s="6" customFormat="1" x14ac:dyDescent="0.25">
      <c r="A391" s="6" t="s">
        <v>12</v>
      </c>
      <c r="B391" s="6" t="s">
        <v>1119</v>
      </c>
      <c r="C391" s="6" t="s">
        <v>1120</v>
      </c>
      <c r="D391" s="6" t="s">
        <v>34</v>
      </c>
      <c r="E391" s="6">
        <v>81102</v>
      </c>
      <c r="F391" s="6" t="s">
        <v>43</v>
      </c>
      <c r="G391" s="3">
        <v>676.8</v>
      </c>
      <c r="H391" s="3">
        <v>706</v>
      </c>
      <c r="I391" s="3">
        <v>760.9</v>
      </c>
    </row>
    <row r="392" spans="1:9" s="6" customFormat="1" x14ac:dyDescent="0.25">
      <c r="A392" s="6" t="s">
        <v>12</v>
      </c>
      <c r="B392" s="6" t="s">
        <v>1121</v>
      </c>
      <c r="C392" s="6" t="s">
        <v>1122</v>
      </c>
      <c r="D392" s="6" t="s">
        <v>209</v>
      </c>
      <c r="E392" s="6" t="s">
        <v>210</v>
      </c>
      <c r="F392" s="6" t="s">
        <v>22</v>
      </c>
      <c r="G392" s="3">
        <v>318.5</v>
      </c>
      <c r="H392" s="3">
        <v>402.2</v>
      </c>
      <c r="I392" s="3">
        <v>503.1</v>
      </c>
    </row>
    <row r="393" spans="1:9" s="6" customFormat="1" x14ac:dyDescent="0.25">
      <c r="A393" s="6" t="s">
        <v>12</v>
      </c>
      <c r="B393" s="6" t="s">
        <v>1123</v>
      </c>
      <c r="C393" s="6" t="s">
        <v>1124</v>
      </c>
      <c r="D393" s="6" t="s">
        <v>317</v>
      </c>
      <c r="E393" s="6" t="s">
        <v>318</v>
      </c>
      <c r="F393" s="6" t="s">
        <v>663</v>
      </c>
      <c r="G393" s="3">
        <v>878</v>
      </c>
      <c r="H393" s="3">
        <v>362.1</v>
      </c>
      <c r="I393" s="3">
        <v>915.6</v>
      </c>
    </row>
    <row r="394" spans="1:9" s="6" customFormat="1" x14ac:dyDescent="0.25">
      <c r="A394" s="6" t="s">
        <v>12</v>
      </c>
      <c r="B394" s="6" t="s">
        <v>1125</v>
      </c>
      <c r="C394" s="6" t="s">
        <v>1126</v>
      </c>
      <c r="D394" s="6" t="s">
        <v>74</v>
      </c>
      <c r="E394" s="6" t="s">
        <v>107</v>
      </c>
      <c r="F394" s="6" t="s">
        <v>27</v>
      </c>
      <c r="G394" s="3">
        <v>227.3</v>
      </c>
      <c r="H394" s="3">
        <v>914.9</v>
      </c>
      <c r="I394" s="3">
        <v>205</v>
      </c>
    </row>
    <row r="395" spans="1:9" s="6" customFormat="1" x14ac:dyDescent="0.25">
      <c r="A395" s="6" t="s">
        <v>12</v>
      </c>
      <c r="B395" s="6" t="s">
        <v>1127</v>
      </c>
      <c r="C395" s="6" t="s">
        <v>1128</v>
      </c>
      <c r="D395" s="6" t="s">
        <v>74</v>
      </c>
      <c r="E395" s="6" t="s">
        <v>645</v>
      </c>
      <c r="F395" s="6" t="s">
        <v>27</v>
      </c>
      <c r="G395" s="3">
        <v>796.2</v>
      </c>
      <c r="H395" s="3">
        <v>781.5</v>
      </c>
      <c r="I395" s="3">
        <v>637.70000000000005</v>
      </c>
    </row>
    <row r="396" spans="1:9" s="6" customFormat="1" x14ac:dyDescent="0.25">
      <c r="A396" s="6" t="s">
        <v>12</v>
      </c>
      <c r="B396" s="6" t="s">
        <v>1129</v>
      </c>
      <c r="C396" s="6" t="s">
        <v>1130</v>
      </c>
      <c r="D396" s="6" t="s">
        <v>34</v>
      </c>
      <c r="E396" s="6" t="s">
        <v>66</v>
      </c>
      <c r="F396" s="6" t="s">
        <v>22</v>
      </c>
      <c r="G396" s="3">
        <v>882.8</v>
      </c>
      <c r="H396" s="3">
        <v>316.3</v>
      </c>
      <c r="I396" s="3">
        <v>538.4</v>
      </c>
    </row>
    <row r="397" spans="1:9" s="6" customFormat="1" x14ac:dyDescent="0.25">
      <c r="A397" s="6" t="s">
        <v>12</v>
      </c>
      <c r="B397" s="6" t="s">
        <v>1131</v>
      </c>
      <c r="C397" s="6" t="s">
        <v>1132</v>
      </c>
      <c r="D397" s="6" t="s">
        <v>228</v>
      </c>
      <c r="E397" s="6" t="s">
        <v>229</v>
      </c>
      <c r="F397" s="6" t="s">
        <v>27</v>
      </c>
      <c r="G397" s="3">
        <v>767.3</v>
      </c>
      <c r="H397" s="3">
        <v>875.5</v>
      </c>
      <c r="I397" s="3">
        <v>344.1</v>
      </c>
    </row>
    <row r="398" spans="1:9" s="6" customFormat="1" x14ac:dyDescent="0.25">
      <c r="A398" s="6" t="s">
        <v>12</v>
      </c>
      <c r="B398" s="6" t="s">
        <v>1133</v>
      </c>
      <c r="C398" s="6" t="s">
        <v>1134</v>
      </c>
      <c r="D398" s="6" t="s">
        <v>34</v>
      </c>
      <c r="E398" s="6" t="s">
        <v>256</v>
      </c>
      <c r="F398" s="6" t="s">
        <v>27</v>
      </c>
      <c r="G398" s="3">
        <v>908.1</v>
      </c>
      <c r="H398" s="3">
        <v>991.1</v>
      </c>
      <c r="I398" s="3">
        <v>847.8</v>
      </c>
    </row>
    <row r="399" spans="1:9" s="6" customFormat="1" x14ac:dyDescent="0.25">
      <c r="A399" s="6" t="s">
        <v>12</v>
      </c>
      <c r="B399" s="6" t="s">
        <v>1135</v>
      </c>
      <c r="C399" s="6" t="s">
        <v>1136</v>
      </c>
      <c r="D399" s="6" t="s">
        <v>441</v>
      </c>
      <c r="E399" s="6" t="s">
        <v>764</v>
      </c>
      <c r="F399" s="6" t="s">
        <v>43</v>
      </c>
      <c r="G399" s="3">
        <v>604.1</v>
      </c>
      <c r="H399" s="3">
        <v>239.7</v>
      </c>
      <c r="I399" s="3">
        <v>628.6</v>
      </c>
    </row>
    <row r="400" spans="1:9" s="6" customFormat="1" x14ac:dyDescent="0.25">
      <c r="A400" s="6" t="s">
        <v>12</v>
      </c>
      <c r="B400" s="6" t="s">
        <v>1137</v>
      </c>
      <c r="C400" s="6" t="s">
        <v>1138</v>
      </c>
      <c r="D400" s="6" t="s">
        <v>1139</v>
      </c>
      <c r="E400" s="6" t="s">
        <v>1140</v>
      </c>
      <c r="F400" s="6" t="s">
        <v>27</v>
      </c>
      <c r="G400" s="3">
        <v>331.5</v>
      </c>
      <c r="H400" s="3">
        <v>483.8</v>
      </c>
      <c r="I400" s="3">
        <v>494</v>
      </c>
    </row>
    <row r="401" spans="1:9" s="6" customFormat="1" x14ac:dyDescent="0.25">
      <c r="A401" s="6" t="s">
        <v>12</v>
      </c>
      <c r="B401" s="6" t="s">
        <v>1141</v>
      </c>
      <c r="C401" s="6" t="s">
        <v>1142</v>
      </c>
      <c r="D401" s="6" t="s">
        <v>1143</v>
      </c>
      <c r="E401" s="6">
        <v>1401</v>
      </c>
      <c r="F401" s="6" t="s">
        <v>17</v>
      </c>
      <c r="G401" s="3">
        <v>674.9</v>
      </c>
      <c r="H401" s="3">
        <v>206.8</v>
      </c>
      <c r="I401" s="3">
        <v>878.5</v>
      </c>
    </row>
    <row r="402" spans="1:9" s="6" customFormat="1" x14ac:dyDescent="0.25">
      <c r="A402" s="6" t="s">
        <v>12</v>
      </c>
      <c r="B402" s="6" t="s">
        <v>1144</v>
      </c>
      <c r="C402" s="6" t="s">
        <v>1145</v>
      </c>
      <c r="D402" s="6" t="s">
        <v>34</v>
      </c>
      <c r="E402" s="6" t="s">
        <v>341</v>
      </c>
      <c r="F402" s="6" t="s">
        <v>22</v>
      </c>
      <c r="G402" s="3">
        <v>600.70000000000005</v>
      </c>
      <c r="H402" s="3">
        <v>539.29999999999995</v>
      </c>
      <c r="I402" s="3">
        <v>792.3</v>
      </c>
    </row>
    <row r="404" spans="1:9" x14ac:dyDescent="0.25">
      <c r="B404" s="7" t="s">
        <v>1227</v>
      </c>
      <c r="H404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XBW1:XCG9"/>
  <sheetViews>
    <sheetView workbookViewId="0"/>
  </sheetViews>
  <sheetFormatPr defaultRowHeight="15" x14ac:dyDescent="0.25"/>
  <cols>
    <col min="16298" max="16299" width="0" hidden="1" customWidth="1"/>
    <col min="16300" max="16300" width="11.28515625" hidden="1" customWidth="1"/>
    <col min="16301" max="16301" width="16" hidden="1" customWidth="1"/>
    <col min="16302" max="16303" width="0" hidden="1" customWidth="1"/>
    <col min="16304" max="16304" width="23.140625" hidden="1" customWidth="1"/>
    <col min="16305" max="16306" width="0" hidden="1" customWidth="1"/>
    <col min="16307" max="16307" width="52" hidden="1" customWidth="1"/>
    <col min="16308" max="16311" width="0" hidden="1" customWidth="1"/>
  </cols>
  <sheetData>
    <row r="1" spans="16299:16309" ht="59.45" customHeight="1" x14ac:dyDescent="0.25">
      <c r="XCD1" t="s">
        <v>4</v>
      </c>
      <c r="XCE1" s="2" t="str">
        <f>CONCATENATE("celkom: ",XBX3," z ",XBW3," ------------------------- detaily: ",XCE3,", ",XCE4,", ",XCE5,", ",XCE6,", ",XCE7,", ",XCE8,", ",XCE9)</f>
        <v>celkom: 0 z 26 ------------------------- detaily: 1. neinvestičné fondy z BA 0 z 2, 2. BA + Tatra banka nad 500 EUR 0 z 4, 3. NR okres 0 z 4, 4. prví s darmi nad 800 EUR 0 z 4, 5. priemer v SLSP 0 z 4, 6. OZ mimo BA 0 z 4, 7. priemer s 2% 100 - 300 EUR 0 z 4</v>
      </c>
      <c r="XCF1">
        <f>XBX3</f>
        <v>0</v>
      </c>
      <c r="XCG1" t="s">
        <v>1171</v>
      </c>
    </row>
    <row r="2" spans="16299:16309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09" x14ac:dyDescent="0.25">
      <c r="XBW3">
        <f>SUM(XBZ:XBZ)</f>
        <v>26</v>
      </c>
      <c r="XBX3">
        <f>SUM(XCA:XCA)</f>
        <v>0</v>
      </c>
      <c r="XBY3">
        <f>IF(AND(SUBTOTAL(9,zadanie1!G:G)=2951,SUBTOTAL(9,zadanie1!H:H)=1598.5),1,0)</f>
        <v>0</v>
      </c>
      <c r="XBZ3">
        <v>2</v>
      </c>
      <c r="XCA3">
        <f>XBY3*XBZ3</f>
        <v>0</v>
      </c>
      <c r="XCB3" t="s">
        <v>1218</v>
      </c>
      <c r="XCE3" t="str">
        <f>CONCATENATE(XCB3," ",SUM(XCA3:XCA3)," z ",SUM(XBZ3:XBZ3))</f>
        <v>1. neinvestičné fondy z BA 0 z 2</v>
      </c>
    </row>
    <row r="4" spans="16299:16309" x14ac:dyDescent="0.25">
      <c r="XBY4">
        <f>IF(AND(SUBTOTAL(9,zadanie2!G:G)=19284.4,SUBTOTAL(9,zadanie2!H:H)=11572.7),1,0)</f>
        <v>0</v>
      </c>
      <c r="XBZ4">
        <v>4</v>
      </c>
      <c r="XCA4">
        <f t="shared" ref="XCA4:XCA9" si="0">XBY4*XBZ4</f>
        <v>0</v>
      </c>
      <c r="XCB4" t="s">
        <v>1220</v>
      </c>
      <c r="XCE4" t="str">
        <f t="shared" ref="XCE4:XCE9" si="1">CONCATENATE(XCB4," ",SUM(XCA4:XCA4)," z ",SUM(XBZ4:XBZ4))</f>
        <v>2. BA + Tatra banka nad 500 EUR 0 z 4</v>
      </c>
    </row>
    <row r="5" spans="16299:16309" x14ac:dyDescent="0.25">
      <c r="XBY5">
        <f>IF(AND(SUBTOTAL(9,zadanie3!G:G)=7000.5,SUBTOTAL(9,zadanie3!H:H)=8478.6),1,0)</f>
        <v>0</v>
      </c>
      <c r="XBZ5">
        <v>4</v>
      </c>
      <c r="XCA5">
        <f t="shared" si="0"/>
        <v>0</v>
      </c>
      <c r="XCB5" t="s">
        <v>1221</v>
      </c>
      <c r="XCE5" t="str">
        <f t="shared" si="1"/>
        <v>3. NR okres 0 z 4</v>
      </c>
    </row>
    <row r="6" spans="16299:16309" x14ac:dyDescent="0.25">
      <c r="XBY6">
        <f>IF(AND(SUBTOTAL(9,zadanie4!G:G)=5253.6,SUBTOTAL(9,zadanie4!H:H)=9994.7),1,0)</f>
        <v>0</v>
      </c>
      <c r="XBZ6">
        <v>4</v>
      </c>
      <c r="XCA6">
        <f t="shared" si="0"/>
        <v>0</v>
      </c>
      <c r="XCB6" t="s">
        <v>1222</v>
      </c>
      <c r="XCE6" t="str">
        <f t="shared" si="1"/>
        <v>4. prví s darmi nad 800 EUR 0 z 4</v>
      </c>
    </row>
    <row r="7" spans="16299:16309" x14ac:dyDescent="0.25">
      <c r="XBY7">
        <f>IF(AND(_xlfn.ISFORMULA(zadanie5!H404),ROUND(zadanie5!H404,2)=487.89),1,0)</f>
        <v>0</v>
      </c>
      <c r="XBZ7">
        <v>4</v>
      </c>
      <c r="XCA7">
        <f t="shared" si="0"/>
        <v>0</v>
      </c>
      <c r="XCB7" t="s">
        <v>1219</v>
      </c>
      <c r="XCE7" t="str">
        <f t="shared" si="1"/>
        <v>5. priemer v SLSP 0 z 4</v>
      </c>
    </row>
    <row r="8" spans="16299:16309" x14ac:dyDescent="0.25">
      <c r="XBY8">
        <f>IF(AND(_xlfn.ISFORMULA(zadanie6!I404),zadanie6!I404=997),1,0)</f>
        <v>0</v>
      </c>
      <c r="XBZ8">
        <v>4</v>
      </c>
      <c r="XCA8">
        <f t="shared" si="0"/>
        <v>0</v>
      </c>
      <c r="XCB8" t="s">
        <v>1223</v>
      </c>
      <c r="XCE8" t="str">
        <f t="shared" si="1"/>
        <v>6. OZ mimo BA 0 z 4</v>
      </c>
    </row>
    <row r="9" spans="16299:16309" x14ac:dyDescent="0.25">
      <c r="XBY9">
        <f>IF(AND(_xlfn.ISFORMULA(zadanie7!H404),ROUND(zadanie7!H404,2)=481.03),1,0)</f>
        <v>0</v>
      </c>
      <c r="XBZ9">
        <v>4</v>
      </c>
      <c r="XCA9">
        <f t="shared" si="0"/>
        <v>0</v>
      </c>
      <c r="XCB9" t="s">
        <v>1224</v>
      </c>
      <c r="XCE9" t="str">
        <f t="shared" si="1"/>
        <v>7. priemer s 2% 100 - 300 EUR 0 z 4</v>
      </c>
    </row>
  </sheetData>
  <sheetProtection algorithmName="SHA-512" hashValue="1AOcVrV+FHUeYTWZ78HBuEWuioA0OBNgVtWuz83NEjvG6ynfKzN60Wppk3ZFG0AGwLng4z6dA7ve33npbEr8+Q==" saltValue="fqE2czHC9DHKaNHYdyEqW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zadanie1</vt:lpstr>
      <vt:lpstr>zadanie2</vt:lpstr>
      <vt:lpstr>zadanie3</vt:lpstr>
      <vt:lpstr>zadanie4</vt:lpstr>
      <vt:lpstr>zadanie5</vt:lpstr>
      <vt:lpstr>zadanie6</vt:lpstr>
      <vt:lpstr>zadanie7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Sinus</cp:lastModifiedBy>
  <dcterms:created xsi:type="dcterms:W3CDTF">2018-09-09T09:10:55Z</dcterms:created>
  <dcterms:modified xsi:type="dcterms:W3CDTF">2023-06-11T17:05:46Z</dcterms:modified>
</cp:coreProperties>
</file>