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DA72EF29-A6A8-498A-AAE4-C601DD224FC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zadanie!$A$8:$C$28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  <c r="XBY15" i="2" l="1"/>
  <c r="XCA15" i="2" s="1"/>
  <c r="XBY16" i="2"/>
  <c r="XCA16" i="2" s="1"/>
  <c r="XBY22" i="2"/>
  <c r="XCA22" i="2" s="1"/>
  <c r="XBY3" i="2"/>
  <c r="XCB17" i="2"/>
  <c r="XBY17" i="2" s="1"/>
  <c r="XCA17" i="2" s="1"/>
  <c r="XCB18" i="2"/>
  <c r="XBY18" i="2" s="1"/>
  <c r="XCA18" i="2" s="1"/>
  <c r="XCB19" i="2"/>
  <c r="XBY19" i="2" s="1"/>
  <c r="XCA19" i="2" s="1"/>
  <c r="XCB20" i="2"/>
  <c r="XBY20" i="2" s="1"/>
  <c r="XCA20" i="2" s="1"/>
  <c r="XCB21" i="2"/>
  <c r="XBY21" i="2" s="1"/>
  <c r="XCA21" i="2" s="1"/>
  <c r="XCB22" i="2"/>
  <c r="XCB10" i="2"/>
  <c r="XBY10" i="2" s="1"/>
  <c r="XCA10" i="2" s="1"/>
  <c r="XCB11" i="2"/>
  <c r="XBY11" i="2" s="1"/>
  <c r="XCA11" i="2" s="1"/>
  <c r="XCB12" i="2"/>
  <c r="XBY12" i="2" s="1"/>
  <c r="XCA12" i="2" s="1"/>
  <c r="XCB13" i="2"/>
  <c r="XBY13" i="2" s="1"/>
  <c r="XCA13" i="2" s="1"/>
  <c r="XCB14" i="2"/>
  <c r="XBY14" i="2" s="1"/>
  <c r="XCA14" i="2" s="1"/>
  <c r="XCB15" i="2"/>
  <c r="XCB16" i="2"/>
  <c r="XCB4" i="2"/>
  <c r="XBY4" i="2" s="1"/>
  <c r="XCB5" i="2"/>
  <c r="XBY5" i="2" s="1"/>
  <c r="XCB6" i="2"/>
  <c r="XBY6" i="2" s="1"/>
  <c r="XCB7" i="2"/>
  <c r="XBY7" i="2" s="1"/>
  <c r="XCB8" i="2"/>
  <c r="XBY8" i="2" s="1"/>
  <c r="XCB9" i="2"/>
  <c r="XBY9" i="2" s="1"/>
  <c r="XCB3" i="2"/>
  <c r="XCA6" i="2" l="1"/>
  <c r="XCA7" i="2"/>
  <c r="XCA5" i="2"/>
  <c r="XCA8" i="2"/>
  <c r="XCA4" i="2"/>
  <c r="XBW3" i="2" l="1"/>
  <c r="XCA3" i="2" l="1"/>
  <c r="XCA9" i="2"/>
  <c r="XCF3" i="2" l="1"/>
  <c r="XBX3" i="2"/>
  <c r="XCG1" i="2" l="1"/>
  <c r="XCF1" i="2"/>
</calcChain>
</file>

<file path=xl/sharedStrings.xml><?xml version="1.0" encoding="utf-8"?>
<sst xmlns="http://schemas.openxmlformats.org/spreadsheetml/2006/main" count="36" uniqueCount="34">
  <si>
    <t>bodov</t>
  </si>
  <si>
    <t>získané</t>
  </si>
  <si>
    <t>A/N</t>
  </si>
  <si>
    <t>celkom za aktivitu</t>
  </si>
  <si>
    <t>result</t>
  </si>
  <si>
    <t>V tabuľke je zoznam žiakov a priemer ich známok na vysvedčení.</t>
  </si>
  <si>
    <t>1. Ku každému žiakovi doplňte prospech na základe nasledovných pravidiel:</t>
  </si>
  <si>
    <t>b) ak je priemer väčší ako 1,5 a menší alebo rovný 4, žiak prospel,</t>
  </si>
  <si>
    <t>a) ak je priemer menší alebo rovný ako 1,5, žiak prospel s vyznamenaním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</si>
  <si>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</si>
  <si>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</si>
  <si>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</si>
  <si>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</si>
  <si>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</si>
  <si>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</si>
  <si>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</si>
  <si>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</si>
  <si>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</si>
  <si>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</si>
  <si>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</si>
  <si>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</si>
  <si>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</si>
  <si>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</si>
  <si>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</si>
  <si>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</si>
  <si>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</si>
  <si>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</si>
  <si>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Martin Kapusta</t>
  </si>
  <si>
    <t>Milan Mrkva</t>
  </si>
  <si>
    <t>Meno</t>
  </si>
  <si>
    <t>Priemer</t>
  </si>
  <si>
    <t>Prospech</t>
  </si>
  <si>
    <t>1. prospech</t>
  </si>
  <si>
    <t>c) ak je priemer väčší ako 4, žiak neprospel (10 bodov)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</si>
</sst>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49" fontId="1" fillId="0" borderId="2" xfId="0" applyNumberFormat="1" applyFont="1" applyBorder="1"/>
    <xf numFmtId="49" fontId="1" fillId="0" borderId="4" xfId="0" applyNumberFormat="1" applyFont="1" applyBorder="1"/>
    <xf numFmtId="0" fontId="0" fillId="0" borderId="5" xfId="0" applyBorder="1"/>
    <xf numFmtId="0" fontId="0" fillId="0" borderId="7" xfId="0" applyBorder="1"/>
    <xf numFmtId="0" fontId="1" fillId="0" borderId="3" xfId="0" applyFont="1" applyBorder="1"/>
    <xf numFmtId="0" fontId="0" fillId="0" borderId="1" xfId="0" applyBorder="1"/>
    <xf numFmtId="0" fontId="0" fillId="0" borderId="8" xfId="0" applyBorder="1"/>
    <xf numFmtId="0" fontId="0" fillId="2" borderId="6" xfId="0" applyFill="1" applyBorder="1"/>
    <xf numFmtId="0" fontId="0" fillId="2" borderId="9" xfId="0" applyFill="1" applyBorder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defaultRowHeight="15" x14ac:dyDescent="0.25"/>
  <cols>
    <col min="1" max="1" width="19" customWidth="1"/>
    <col min="2" max="2" width="13.28515625" customWidth="1"/>
    <col min="3" max="3" width="27.42578125" customWidth="1"/>
  </cols>
  <sheetData>
    <row r="1" spans="1:3" x14ac:dyDescent="0.25">
      <c r="A1" s="1" t="s">
        <v>5</v>
      </c>
    </row>
    <row r="2" spans="1:3" x14ac:dyDescent="0.25">
      <c r="A2" s="1" t="s">
        <v>6</v>
      </c>
      <c r="B2" s="1"/>
    </row>
    <row r="3" spans="1:3" x14ac:dyDescent="0.25">
      <c r="A3" s="1" t="s">
        <v>8</v>
      </c>
      <c r="B3" s="1"/>
    </row>
    <row r="4" spans="1:3" x14ac:dyDescent="0.25">
      <c r="A4" s="1" t="s">
        <v>7</v>
      </c>
      <c r="B4" s="1"/>
    </row>
    <row r="5" spans="1:3" x14ac:dyDescent="0.25">
      <c r="A5" s="1" t="s">
        <v>33</v>
      </c>
      <c r="B5" s="1"/>
    </row>
    <row r="6" spans="1:3" x14ac:dyDescent="0.25">
      <c r="B6" s="1"/>
    </row>
    <row r="7" spans="1:3" ht="15.75" thickBot="1" x14ac:dyDescent="0.3">
      <c r="B7" s="1"/>
    </row>
    <row r="8" spans="1:3" s="3" customFormat="1" x14ac:dyDescent="0.25">
      <c r="A8" s="4" t="s">
        <v>29</v>
      </c>
      <c r="B8" s="8" t="s">
        <v>30</v>
      </c>
      <c r="C8" s="5" t="s">
        <v>31</v>
      </c>
    </row>
    <row r="9" spans="1:3" s="3" customFormat="1" x14ac:dyDescent="0.25">
      <c r="A9" s="6" t="s">
        <v>9</v>
      </c>
      <c r="B9" s="9">
        <v>2.6</v>
      </c>
      <c r="C9" s="11"/>
    </row>
    <row r="10" spans="1:3" s="3" customFormat="1" x14ac:dyDescent="0.25">
      <c r="A10" s="6" t="s">
        <v>10</v>
      </c>
      <c r="B10" s="9">
        <v>1.9</v>
      </c>
      <c r="C10" s="11"/>
    </row>
    <row r="11" spans="1:3" s="3" customFormat="1" x14ac:dyDescent="0.25">
      <c r="A11" s="6" t="s">
        <v>11</v>
      </c>
      <c r="B11" s="9">
        <v>1.1000000000000001</v>
      </c>
      <c r="C11" s="11"/>
    </row>
    <row r="12" spans="1:3" s="3" customFormat="1" x14ac:dyDescent="0.25">
      <c r="A12" s="6" t="s">
        <v>12</v>
      </c>
      <c r="B12" s="9">
        <v>2.4</v>
      </c>
      <c r="C12" s="11"/>
    </row>
    <row r="13" spans="1:3" s="3" customFormat="1" x14ac:dyDescent="0.25">
      <c r="A13" s="6" t="s">
        <v>13</v>
      </c>
      <c r="B13" s="9">
        <v>3.6</v>
      </c>
      <c r="C13" s="11"/>
    </row>
    <row r="14" spans="1:3" s="3" customFormat="1" x14ac:dyDescent="0.25">
      <c r="A14" s="6" t="s">
        <v>14</v>
      </c>
      <c r="B14" s="9">
        <v>1.9</v>
      </c>
      <c r="C14" s="11"/>
    </row>
    <row r="15" spans="1:3" s="3" customFormat="1" x14ac:dyDescent="0.25">
      <c r="A15" s="6" t="s">
        <v>15</v>
      </c>
      <c r="B15" s="9">
        <v>3.1</v>
      </c>
      <c r="C15" s="11"/>
    </row>
    <row r="16" spans="1:3" s="3" customFormat="1" x14ac:dyDescent="0.25">
      <c r="A16" s="6" t="s">
        <v>16</v>
      </c>
      <c r="B16" s="9">
        <v>4.9000000000000004</v>
      </c>
      <c r="C16" s="11"/>
    </row>
    <row r="17" spans="1:3" s="3" customFormat="1" x14ac:dyDescent="0.25">
      <c r="A17" s="6" t="s">
        <v>17</v>
      </c>
      <c r="B17" s="9">
        <v>3.2</v>
      </c>
      <c r="C17" s="11"/>
    </row>
    <row r="18" spans="1:3" s="3" customFormat="1" x14ac:dyDescent="0.25">
      <c r="A18" s="6" t="s">
        <v>18</v>
      </c>
      <c r="B18" s="9">
        <v>2</v>
      </c>
      <c r="C18" s="11"/>
    </row>
    <row r="19" spans="1:3" s="3" customFormat="1" x14ac:dyDescent="0.25">
      <c r="A19" s="6" t="s">
        <v>19</v>
      </c>
      <c r="B19" s="9">
        <v>1.1000000000000001</v>
      </c>
      <c r="C19" s="11"/>
    </row>
    <row r="20" spans="1:3" s="3" customFormat="1" x14ac:dyDescent="0.25">
      <c r="A20" s="6" t="s">
        <v>20</v>
      </c>
      <c r="B20" s="9">
        <v>4.5999999999999996</v>
      </c>
      <c r="C20" s="11"/>
    </row>
    <row r="21" spans="1:3" s="3" customFormat="1" x14ac:dyDescent="0.25">
      <c r="A21" s="6" t="s">
        <v>21</v>
      </c>
      <c r="B21" s="9">
        <v>1.9</v>
      </c>
      <c r="C21" s="11"/>
    </row>
    <row r="22" spans="1:3" s="3" customFormat="1" x14ac:dyDescent="0.25">
      <c r="A22" s="6" t="s">
        <v>22</v>
      </c>
      <c r="B22" s="9">
        <v>1.7</v>
      </c>
      <c r="C22" s="11"/>
    </row>
    <row r="23" spans="1:3" s="3" customFormat="1" x14ac:dyDescent="0.25">
      <c r="A23" s="6" t="s">
        <v>23</v>
      </c>
      <c r="B23" s="9">
        <v>4.5</v>
      </c>
      <c r="C23" s="11"/>
    </row>
    <row r="24" spans="1:3" s="3" customFormat="1" x14ac:dyDescent="0.25">
      <c r="A24" s="6" t="s">
        <v>24</v>
      </c>
      <c r="B24" s="9">
        <v>3.9</v>
      </c>
      <c r="C24" s="11"/>
    </row>
    <row r="25" spans="1:3" s="3" customFormat="1" x14ac:dyDescent="0.25">
      <c r="A25" s="6" t="s">
        <v>25</v>
      </c>
      <c r="B25" s="9">
        <v>1.8</v>
      </c>
      <c r="C25" s="11"/>
    </row>
    <row r="26" spans="1:3" s="3" customFormat="1" x14ac:dyDescent="0.25">
      <c r="A26" s="6" t="s">
        <v>26</v>
      </c>
      <c r="B26" s="9">
        <v>4.0999999999999996</v>
      </c>
      <c r="C26" s="11"/>
    </row>
    <row r="27" spans="1:3" s="3" customFormat="1" x14ac:dyDescent="0.25">
      <c r="A27" s="6" t="s">
        <v>27</v>
      </c>
      <c r="B27" s="9">
        <v>4.3</v>
      </c>
      <c r="C27" s="11"/>
    </row>
    <row r="28" spans="1:3" s="3" customFormat="1" ht="15.75" thickBot="1" x14ac:dyDescent="0.3">
      <c r="A28" s="7" t="s">
        <v>28</v>
      </c>
      <c r="B28" s="10">
        <v>2.9</v>
      </c>
      <c r="C28" s="12"/>
    </row>
    <row r="32" spans="1:3" ht="43.15" customHeight="1" x14ac:dyDescent="0.25">
      <c r="A32" s="13" t="str">
        <f>result!XCF1</f>
        <v>celkom: 0 z 10 ------------------------- detaily: 1. prospech 0 z 10</v>
      </c>
      <c r="B32" s="13"/>
      <c r="C32" s="13"/>
    </row>
  </sheetData>
  <mergeCells count="1">
    <mergeCell ref="A32:C3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H22"/>
  <sheetViews>
    <sheetView workbookViewId="0"/>
  </sheetViews>
  <sheetFormatPr defaultRowHeight="15" x14ac:dyDescent="0.25"/>
  <cols>
    <col min="16292" max="16299" width="0" hidden="1" customWidth="1"/>
    <col min="16300" max="16300" width="11.28515625" hidden="1" customWidth="1"/>
    <col min="16301" max="16301" width="16" hidden="1" customWidth="1"/>
    <col min="16302" max="16304" width="0" hidden="1" customWidth="1"/>
    <col min="16305" max="16305" width="23.140625" hidden="1" customWidth="1"/>
    <col min="16306" max="16307" width="0" hidden="1" customWidth="1"/>
    <col min="16308" max="16308" width="52" hidden="1" customWidth="1"/>
    <col min="16309" max="16310" width="0" hidden="1" customWidth="1"/>
  </cols>
  <sheetData>
    <row r="1" spans="16299:16310" ht="59.45" customHeight="1" x14ac:dyDescent="0.25">
      <c r="XCE1" t="s">
        <v>4</v>
      </c>
      <c r="XCF1" s="2" t="str">
        <f>CONCATENATE("celkom: ",XBX3," z ",XBW3," ------------------------- detaily: ",XCF3)</f>
        <v>celkom: 0 z 10 ------------------------- detaily: 1. prospech 0 z 10</v>
      </c>
      <c r="XCG1">
        <f>XBX3</f>
        <v>0</v>
      </c>
      <c r="XCH1" t="s">
        <v>5</v>
      </c>
    </row>
    <row r="2" spans="16299:16310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10" x14ac:dyDescent="0.25">
      <c r="XBW3">
        <f>SUM(XBZ:XBZ)</f>
        <v>10</v>
      </c>
      <c r="XBX3">
        <f>SUM(XCA:XCA)</f>
        <v>0</v>
      </c>
      <c r="XBY3">
        <f>IF(zadanie!C9=result!XCB3,1,0)</f>
        <v>0</v>
      </c>
      <c r="XBZ3">
        <v>0.5</v>
      </c>
      <c r="XCA3">
        <f>XBY3*XBZ3</f>
        <v>0</v>
      </c>
      <c r="XCB3" t="str">
        <f>IF(zadanie!B9&gt;1.5,IF(zadanie!B9&gt;4,"neprospel","prospel"),"prospel s vyznamenaním")</f>
        <v>prospel</v>
      </c>
      <c r="XCC3" t="s">
        <v>32</v>
      </c>
      <c r="XCF3" t="str">
        <f>CONCATENATE(XCC3," ",SUM(XCA3:XCA22)," z ",SUM(XBZ3:XBZ22))</f>
        <v>1. prospech 0 z 10</v>
      </c>
    </row>
    <row r="4" spans="16299:16310" x14ac:dyDescent="0.25">
      <c r="XBY4">
        <f>IF(zadanie!C10=result!XCB4,1,0)</f>
        <v>0</v>
      </c>
      <c r="XBZ4">
        <v>0.5</v>
      </c>
      <c r="XCA4">
        <f t="shared" ref="XCA4:XCA9" si="0">XBY4*XBZ4</f>
        <v>0</v>
      </c>
      <c r="XCB4" t="str">
        <f>IF(zadanie!B10&gt;1.5,IF(zadanie!B10&gt;4,"neprospel","prospel"),"prospel s vyznamenaním")</f>
        <v>prospel</v>
      </c>
    </row>
    <row r="5" spans="16299:16310" x14ac:dyDescent="0.25">
      <c r="XBY5">
        <f>IF(zadanie!C11=result!XCB5,1,0)</f>
        <v>0</v>
      </c>
      <c r="XBZ5">
        <v>0.5</v>
      </c>
      <c r="XCA5">
        <f t="shared" si="0"/>
        <v>0</v>
      </c>
      <c r="XCB5" t="str">
        <f>IF(zadanie!B11&gt;1.5,IF(zadanie!B11&gt;4,"neprospel","prospel"),"prospel s vyznamenaním")</f>
        <v>prospel s vyznamenaním</v>
      </c>
    </row>
    <row r="6" spans="16299:16310" x14ac:dyDescent="0.25">
      <c r="XBY6">
        <f>IF(zadanie!C12=result!XCB6,1,0)</f>
        <v>0</v>
      </c>
      <c r="XBZ6">
        <v>0.5</v>
      </c>
      <c r="XCA6">
        <f t="shared" si="0"/>
        <v>0</v>
      </c>
      <c r="XCB6" t="str">
        <f>IF(zadanie!B12&gt;1.5,IF(zadanie!B12&gt;4,"neprospel","prospel"),"prospel s vyznamenaním")</f>
        <v>prospel</v>
      </c>
    </row>
    <row r="7" spans="16299:16310" x14ac:dyDescent="0.25">
      <c r="XBY7">
        <f>IF(zadanie!C13=result!XCB7,1,0)</f>
        <v>0</v>
      </c>
      <c r="XBZ7">
        <v>0.5</v>
      </c>
      <c r="XCA7">
        <f t="shared" si="0"/>
        <v>0</v>
      </c>
      <c r="XCB7" t="str">
        <f>IF(zadanie!B13&gt;1.5,IF(zadanie!B13&gt;4,"neprospel","prospel"),"prospel s vyznamenaním")</f>
        <v>prospel</v>
      </c>
    </row>
    <row r="8" spans="16299:16310" x14ac:dyDescent="0.25">
      <c r="XBY8">
        <f>IF(zadanie!C14=result!XCB8,1,0)</f>
        <v>0</v>
      </c>
      <c r="XBZ8">
        <v>0.5</v>
      </c>
      <c r="XCA8">
        <f t="shared" si="0"/>
        <v>0</v>
      </c>
      <c r="XCB8" t="str">
        <f>IF(zadanie!B14&gt;1.5,IF(zadanie!B14&gt;4,"neprospel","prospel"),"prospel s vyznamenaním")</f>
        <v>prospel</v>
      </c>
    </row>
    <row r="9" spans="16299:16310" x14ac:dyDescent="0.25">
      <c r="XBY9">
        <f>IF(zadanie!C15=result!XCB9,1,0)</f>
        <v>0</v>
      </c>
      <c r="XBZ9">
        <v>0.5</v>
      </c>
      <c r="XCA9">
        <f t="shared" si="0"/>
        <v>0</v>
      </c>
      <c r="XCB9" t="str">
        <f>IF(zadanie!B15&gt;1.5,IF(zadanie!B15&gt;4,"neprospel","prospel"),"prospel s vyznamenaním")</f>
        <v>prospel</v>
      </c>
    </row>
    <row r="10" spans="16299:16310" x14ac:dyDescent="0.25">
      <c r="XBY10">
        <f>IF(zadanie!C16=result!XCB10,1,0)</f>
        <v>0</v>
      </c>
      <c r="XBZ10">
        <v>0.5</v>
      </c>
      <c r="XCA10">
        <f t="shared" ref="XCA10:XCA22" si="1">XBY10*XBZ10</f>
        <v>0</v>
      </c>
      <c r="XCB10" t="str">
        <f>IF(zadanie!B16&gt;1.5,IF(zadanie!B16&gt;4,"neprospel","prospel"),"prospel s vyznamenaním")</f>
        <v>neprospel</v>
      </c>
    </row>
    <row r="11" spans="16299:16310" x14ac:dyDescent="0.25">
      <c r="XBY11">
        <f>IF(zadanie!C17=result!XCB11,1,0)</f>
        <v>0</v>
      </c>
      <c r="XBZ11">
        <v>0.5</v>
      </c>
      <c r="XCA11">
        <f t="shared" si="1"/>
        <v>0</v>
      </c>
      <c r="XCB11" t="str">
        <f>IF(zadanie!B17&gt;1.5,IF(zadanie!B17&gt;4,"neprospel","prospel"),"prospel s vyznamenaním")</f>
        <v>prospel</v>
      </c>
    </row>
    <row r="12" spans="16299:16310" x14ac:dyDescent="0.25">
      <c r="XBY12">
        <f>IF(zadanie!C18=result!XCB12,1,0)</f>
        <v>0</v>
      </c>
      <c r="XBZ12">
        <v>0.5</v>
      </c>
      <c r="XCA12">
        <f t="shared" si="1"/>
        <v>0</v>
      </c>
      <c r="XCB12" t="str">
        <f>IF(zadanie!B18&gt;1.5,IF(zadanie!B18&gt;4,"neprospel","prospel"),"prospel s vyznamenaním")</f>
        <v>prospel</v>
      </c>
    </row>
    <row r="13" spans="16299:16310" x14ac:dyDescent="0.25">
      <c r="XBY13">
        <f>IF(zadanie!C19=result!XCB13,1,0)</f>
        <v>0</v>
      </c>
      <c r="XBZ13">
        <v>0.5</v>
      </c>
      <c r="XCA13">
        <f t="shared" si="1"/>
        <v>0</v>
      </c>
      <c r="XCB13" t="str">
        <f>IF(zadanie!B19&gt;1.5,IF(zadanie!B19&gt;4,"neprospel","prospel"),"prospel s vyznamenaním")</f>
        <v>prospel s vyznamenaním</v>
      </c>
    </row>
    <row r="14" spans="16299:16310" x14ac:dyDescent="0.25">
      <c r="XBY14">
        <f>IF(zadanie!C20=result!XCB14,1,0)</f>
        <v>0</v>
      </c>
      <c r="XBZ14">
        <v>0.5</v>
      </c>
      <c r="XCA14">
        <f t="shared" si="1"/>
        <v>0</v>
      </c>
      <c r="XCB14" t="str">
        <f>IF(zadanie!B20&gt;1.5,IF(zadanie!B20&gt;4,"neprospel","prospel"),"prospel s vyznamenaním")</f>
        <v>neprospel</v>
      </c>
    </row>
    <row r="15" spans="16299:16310" x14ac:dyDescent="0.25">
      <c r="XBY15">
        <f>IF(zadanie!C21=result!XCB15,1,0)</f>
        <v>0</v>
      </c>
      <c r="XBZ15">
        <v>0.5</v>
      </c>
      <c r="XCA15">
        <f t="shared" si="1"/>
        <v>0</v>
      </c>
      <c r="XCB15" t="str">
        <f>IF(zadanie!B21&gt;1.5,IF(zadanie!B21&gt;4,"neprospel","prospel"),"prospel s vyznamenaním")</f>
        <v>prospel</v>
      </c>
    </row>
    <row r="16" spans="16299:16310" x14ac:dyDescent="0.25">
      <c r="XBY16">
        <f>IF(zadanie!C22=result!XCB16,1,0)</f>
        <v>0</v>
      </c>
      <c r="XBZ16">
        <v>0.5</v>
      </c>
      <c r="XCA16">
        <f t="shared" si="1"/>
        <v>0</v>
      </c>
      <c r="XCB16" t="str">
        <f>IF(zadanie!B22&gt;1.5,IF(zadanie!B22&gt;4,"neprospel","prospel"),"prospel s vyznamenaním")</f>
        <v>prospel</v>
      </c>
    </row>
    <row r="17" spans="16301:16304" x14ac:dyDescent="0.25">
      <c r="XBY17">
        <f>IF(zadanie!C23=result!XCB17,1,0)</f>
        <v>0</v>
      </c>
      <c r="XBZ17">
        <v>0.5</v>
      </c>
      <c r="XCA17">
        <f t="shared" si="1"/>
        <v>0</v>
      </c>
      <c r="XCB17" t="str">
        <f>IF(zadanie!B23&gt;1.5,IF(zadanie!B23&gt;4,"neprospel","prospel"),"prospel s vyznamenaním")</f>
        <v>neprospel</v>
      </c>
    </row>
    <row r="18" spans="16301:16304" x14ac:dyDescent="0.25">
      <c r="XBY18">
        <f>IF(zadanie!C24=result!XCB18,1,0)</f>
        <v>0</v>
      </c>
      <c r="XBZ18">
        <v>0.5</v>
      </c>
      <c r="XCA18">
        <f t="shared" si="1"/>
        <v>0</v>
      </c>
      <c r="XCB18" t="str">
        <f>IF(zadanie!B24&gt;1.5,IF(zadanie!B24&gt;4,"neprospel","prospel"),"prospel s vyznamenaním")</f>
        <v>prospel</v>
      </c>
    </row>
    <row r="19" spans="16301:16304" x14ac:dyDescent="0.25">
      <c r="XBY19">
        <f>IF(zadanie!C25=result!XCB19,1,0)</f>
        <v>0</v>
      </c>
      <c r="XBZ19">
        <v>0.5</v>
      </c>
      <c r="XCA19">
        <f t="shared" si="1"/>
        <v>0</v>
      </c>
      <c r="XCB19" t="str">
        <f>IF(zadanie!B25&gt;1.5,IF(zadanie!B25&gt;4,"neprospel","prospel"),"prospel s vyznamenaním")</f>
        <v>prospel</v>
      </c>
    </row>
    <row r="20" spans="16301:16304" x14ac:dyDescent="0.25">
      <c r="XBY20">
        <f>IF(zadanie!C26=result!XCB20,1,0)</f>
        <v>0</v>
      </c>
      <c r="XBZ20">
        <v>0.5</v>
      </c>
      <c r="XCA20">
        <f t="shared" si="1"/>
        <v>0</v>
      </c>
      <c r="XCB20" t="str">
        <f>IF(zadanie!B26&gt;1.5,IF(zadanie!B26&gt;4,"neprospel","prospel"),"prospel s vyznamenaním")</f>
        <v>neprospel</v>
      </c>
    </row>
    <row r="21" spans="16301:16304" x14ac:dyDescent="0.25">
      <c r="XBY21">
        <f>IF(zadanie!C27=result!XCB21,1,0)</f>
        <v>0</v>
      </c>
      <c r="XBZ21">
        <v>0.5</v>
      </c>
      <c r="XCA21">
        <f t="shared" si="1"/>
        <v>0</v>
      </c>
      <c r="XCB21" t="str">
        <f>IF(zadanie!B27&gt;1.5,IF(zadanie!B27&gt;4,"neprospel","prospel"),"prospel s vyznamenaním")</f>
        <v>neprospel</v>
      </c>
    </row>
    <row r="22" spans="16301:16304" x14ac:dyDescent="0.25">
      <c r="XBY22">
        <f>IF(zadanie!C28=result!XCB22,1,0)</f>
        <v>0</v>
      </c>
      <c r="XBZ22">
        <v>0.5</v>
      </c>
      <c r="XCA22">
        <f t="shared" si="1"/>
        <v>0</v>
      </c>
      <c r="XCB22" t="str">
        <f>IF(zadanie!B28&gt;1.5,IF(zadanie!B28&gt;4,"neprospel","prospel"),"prospel s vyznamenaním")</f>
        <v>prospel</v>
      </c>
    </row>
  </sheetData>
  <sheetProtection algorithmName="SHA-512" hashValue="V8l+nA7zzMo6UbSlx4QOYrD/5o6EfjZ6LGTrNgt/ICuM+v5dU502rUeWnW2FGe04LrNkHdpfQ1VoaS5TwobhNg==" saltValue="8/ESZU2VY8DUcuWDcY3/E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2023-06-11T17:05:09Z</dcterms:modified>
</cp:coreProperties>
</file>