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D:\Excel-pracovne listy\produkcia\"/>
    </mc:Choice>
  </mc:AlternateContent>
  <xr:revisionPtr revIDLastSave="0" documentId="13_ncr:1_{368ECF6A-2D9B-4694-A161-A6E7A04E61BC}" xr6:coauthVersionLast="47" xr6:coauthVersionMax="47" xr10:uidLastSave="{00000000-0000-0000-0000-000000000000}"/>
  <bookViews>
    <workbookView xWindow="-120" yWindow="-120" windowWidth="19440" windowHeight="10440" xr2:uid="{00000000-000D-0000-FFFF-FFFF00000000}"/>
  </bookViews>
  <sheets>
    <sheet name="zadanie" sheetId="3" r:id="rId1"/>
    <sheet name="result" sheetId="2" state="hidden" r:id="rId2"/>
  </sheets>
  <definedNames>
    <definedName name="_xlnm._FilterDatabase" localSheetId="0" hidden="1">zadanie!$A$8:$D$28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2" i="3" l="1"/>
  <c r="XBY10" i="2" l="1"/>
  <c r="XBY11" i="2"/>
  <c r="XBY18" i="2"/>
  <c r="XBY19" i="2"/>
  <c r="XCB4" i="2"/>
  <c r="XBY4" i="2" s="1"/>
  <c r="XCB5" i="2"/>
  <c r="XBY5" i="2" s="1"/>
  <c r="XCB6" i="2"/>
  <c r="XBY6" i="2" s="1"/>
  <c r="XCB7" i="2"/>
  <c r="XBY7" i="2" s="1"/>
  <c r="XCB8" i="2"/>
  <c r="XBY8" i="2" s="1"/>
  <c r="XCB9" i="2"/>
  <c r="XBY9" i="2" s="1"/>
  <c r="XCB10" i="2"/>
  <c r="XCB11" i="2"/>
  <c r="XCB12" i="2"/>
  <c r="XBY12" i="2" s="1"/>
  <c r="XCB13" i="2"/>
  <c r="XBY13" i="2" s="1"/>
  <c r="XCB14" i="2"/>
  <c r="XBY14" i="2" s="1"/>
  <c r="XCB15" i="2"/>
  <c r="XBY15" i="2" s="1"/>
  <c r="XCB16" i="2"/>
  <c r="XBY16" i="2" s="1"/>
  <c r="XCB17" i="2"/>
  <c r="XBY17" i="2" s="1"/>
  <c r="XCB18" i="2"/>
  <c r="XCB19" i="2"/>
  <c r="XCB20" i="2"/>
  <c r="XBY20" i="2" s="1"/>
  <c r="XCB21" i="2"/>
  <c r="XBY21" i="2" s="1"/>
  <c r="XCB22" i="2"/>
  <c r="XBY22" i="2" s="1"/>
  <c r="XCB3" i="2"/>
  <c r="XBY3" i="2" s="1"/>
  <c r="XCA17" i="2" l="1"/>
  <c r="XCA18" i="2"/>
  <c r="XCA19" i="2"/>
  <c r="XCA20" i="2"/>
  <c r="XCA21" i="2"/>
  <c r="XCA22" i="2"/>
  <c r="XCA10" i="2"/>
  <c r="XCA11" i="2"/>
  <c r="XCA12" i="2"/>
  <c r="XCA13" i="2"/>
  <c r="XCA14" i="2"/>
  <c r="XCA15" i="2"/>
  <c r="XCA16" i="2"/>
  <c r="XCA6" i="2" l="1"/>
  <c r="XCA7" i="2"/>
  <c r="XCA5" i="2"/>
  <c r="XCA8" i="2"/>
  <c r="XCA4" i="2"/>
  <c r="XBW3" i="2" l="1"/>
  <c r="XCA3" i="2" l="1"/>
  <c r="XCA9" i="2"/>
  <c r="XCF3" i="2" l="1"/>
  <c r="XBX3" i="2"/>
  <c r="XCG1" i="2" l="1"/>
  <c r="XCF1" i="2"/>
</calcChain>
</file>

<file path=xl/sharedStrings.xml><?xml version="1.0" encoding="utf-8"?>
<sst xmlns="http://schemas.openxmlformats.org/spreadsheetml/2006/main" count="37" uniqueCount="35">
  <si>
    <t>bodov</t>
  </si>
  <si>
    <t>získané</t>
  </si>
  <si>
    <t>A/N</t>
  </si>
  <si>
    <t>celkom za aktivitu</t>
  </si>
  <si>
    <t>result</t>
  </si>
  <si>
    <t>V tabuľke je zoznam tovaru na sklade s minimálnym množstvom, pri ktorom treba tovar doobjednať a aktuálnym stavom.</t>
  </si>
  <si>
    <t>1. Ku každému tovaru doplňte pokyn podľa nasledovných pravidiel:</t>
  </si>
  <si>
    <t>c) ak je stav medzi minimálnym množstvom a jeho 10-násobkom ponechajte bunku prázdnu, t.j. "". (10 bodov)</t>
  </si>
  <si>
    <t>a) ak aktuálny stav menší alebo rovný ako minimálne množstvo, vypíšte do stĺpca s pokynmi "objednať",</t>
  </si>
  <si>
    <t>Názov</t>
  </si>
  <si>
    <t>Pokyn</t>
  </si>
  <si>
    <t>Klobása</t>
  </si>
  <si>
    <t>Debrecínske párky</t>
  </si>
  <si>
    <t>Slanina údená</t>
  </si>
  <si>
    <t>Šunka dusená – vcelku</t>
  </si>
  <si>
    <t>Šunka dusená – krájaná</t>
  </si>
  <si>
    <t>Šunková saláma – vcelku</t>
  </si>
  <si>
    <t>Šunková saláma – krájaná</t>
  </si>
  <si>
    <t>Oškvarky mleté</t>
  </si>
  <si>
    <t>Mäkké mäsové výrobky – slovenská točená</t>
  </si>
  <si>
    <t>Mäkké mäsové výrobky – kabanos</t>
  </si>
  <si>
    <t>Desiatové párky</t>
  </si>
  <si>
    <t>Śpekačky</t>
  </si>
  <si>
    <t>Suchá saláma viac druhov</t>
  </si>
  <si>
    <t>Polosuchá saláma viac druhov</t>
  </si>
  <si>
    <t>Diétne párky</t>
  </si>
  <si>
    <t>Párková klobása</t>
  </si>
  <si>
    <t>Párky špišské</t>
  </si>
  <si>
    <t>slanina oravska</t>
  </si>
  <si>
    <t>Údená slanina obyč.</t>
  </si>
  <si>
    <t>Údené karé b.k.</t>
  </si>
  <si>
    <t>Min. množstvo (kg)</t>
  </si>
  <si>
    <t>Akt. stav 
(kg)</t>
  </si>
  <si>
    <t>b) ak je aktuálny stav väčší ako 10 násobok minimálneho množstva, vypíšte "znížiť cenu",</t>
  </si>
  <si>
    <t>1. pokyny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</si>
</sst>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#,##0.00&quot; &quot;[$€-41B];[Red]&quot;-&quot;#,##0.00&quot; &quot;[$€-41B]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Tahoma"/>
      <family val="2"/>
      <charset val="238"/>
    </font>
    <font>
      <sz val="10"/>
      <name val="Arial"/>
      <family val="2"/>
      <charset val="238"/>
    </font>
    <font>
      <b/>
      <i/>
      <sz val="16"/>
      <color rgb="FF000000"/>
      <name val="Tahoma"/>
      <family val="2"/>
      <charset val="238"/>
    </font>
    <font>
      <sz val="10"/>
      <color rgb="FF000000"/>
      <name val="Arial"/>
      <family val="2"/>
      <charset val="238"/>
    </font>
    <font>
      <sz val="11"/>
      <color rgb="FF000000"/>
      <name val="Tahoma"/>
      <family val="2"/>
      <charset val="238"/>
    </font>
    <font>
      <b/>
      <i/>
      <u/>
      <sz val="11"/>
      <color rgb="FF000000"/>
      <name val="Tahoma"/>
      <family val="2"/>
      <charset val="238"/>
    </font>
    <font>
      <b/>
      <sz val="11"/>
      <color rgb="FF00B05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3" fillId="0" borderId="0"/>
    <xf numFmtId="164" fontId="2" fillId="0" borderId="0" applyFont="0" applyFill="0" applyBorder="0" applyAlignment="0" applyProtection="0"/>
    <xf numFmtId="0" fontId="5" fillId="0" borderId="0">
      <alignment horizontal="center"/>
    </xf>
    <xf numFmtId="0" fontId="5" fillId="0" borderId="0">
      <alignment horizontal="center" textRotation="90"/>
    </xf>
    <xf numFmtId="0" fontId="4" fillId="0" borderId="0"/>
    <xf numFmtId="0" fontId="6" fillId="0" borderId="0"/>
    <xf numFmtId="0" fontId="7" fillId="0" borderId="0"/>
    <xf numFmtId="0" fontId="4" fillId="0" borderId="0"/>
    <xf numFmtId="0" fontId="6" fillId="0" borderId="0"/>
    <xf numFmtId="0" fontId="2" fillId="0" borderId="0"/>
    <xf numFmtId="0" fontId="8" fillId="0" borderId="0"/>
    <xf numFmtId="165" fontId="8" fillId="0" borderId="0"/>
  </cellStyleXfs>
  <cellXfs count="20">
    <xf numFmtId="0" fontId="0" fillId="0" borderId="0" xfId="0"/>
    <xf numFmtId="0" fontId="1" fillId="0" borderId="0" xfId="0" applyFont="1"/>
    <xf numFmtId="0" fontId="0" fillId="0" borderId="0" xfId="0" applyAlignment="1">
      <alignment horizontal="left" wrapText="1"/>
    </xf>
    <xf numFmtId="49" fontId="0" fillId="0" borderId="0" xfId="0" applyNumberFormat="1"/>
    <xf numFmtId="0" fontId="0" fillId="0" borderId="5" xfId="0" applyBorder="1"/>
    <xf numFmtId="0" fontId="0" fillId="0" borderId="7" xfId="0" applyBorder="1"/>
    <xf numFmtId="0" fontId="0" fillId="0" borderId="1" xfId="0" applyBorder="1"/>
    <xf numFmtId="0" fontId="0" fillId="0" borderId="8" xfId="0" applyBorder="1"/>
    <xf numFmtId="0" fontId="0" fillId="2" borderId="6" xfId="0" applyFill="1" applyBorder="1"/>
    <xf numFmtId="0" fontId="0" fillId="2" borderId="9" xfId="0" applyFill="1" applyBorder="1"/>
    <xf numFmtId="0" fontId="0" fillId="0" borderId="11" xfId="0" applyBorder="1"/>
    <xf numFmtId="0" fontId="0" fillId="0" borderId="12" xfId="0" applyBorder="1"/>
    <xf numFmtId="49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0" fillId="0" borderId="1" xfId="0" applyBorder="1" applyAlignment="1">
      <alignment vertical="center"/>
    </xf>
    <xf numFmtId="0" fontId="0" fillId="0" borderId="11" xfId="0" applyBorder="1" applyAlignment="1">
      <alignment vertical="center"/>
    </xf>
    <xf numFmtId="0" fontId="9" fillId="0" borderId="0" xfId="0" applyFont="1" applyAlignment="1">
      <alignment horizontal="left" vertical="top" wrapText="1"/>
    </xf>
  </cellXfs>
  <cellStyles count="13">
    <cellStyle name="Čiarka 2" xfId="2" xr:uid="{00000000-0005-0000-0000-000000000000}"/>
    <cellStyle name="Heading" xfId="3" xr:uid="{00000000-0005-0000-0000-000001000000}"/>
    <cellStyle name="Heading1" xfId="4" xr:uid="{00000000-0005-0000-0000-000002000000}"/>
    <cellStyle name="Normálna" xfId="0" builtinId="0"/>
    <cellStyle name="Normálna 2" xfId="5" xr:uid="{00000000-0005-0000-0000-000003000000}"/>
    <cellStyle name="Normálna 2 2" xfId="6" xr:uid="{00000000-0005-0000-0000-000004000000}"/>
    <cellStyle name="Normálna 3" xfId="7" xr:uid="{00000000-0005-0000-0000-000005000000}"/>
    <cellStyle name="Normálna 4" xfId="8" xr:uid="{00000000-0005-0000-0000-000006000000}"/>
    <cellStyle name="Normálna 4 2" xfId="9" xr:uid="{00000000-0005-0000-0000-000007000000}"/>
    <cellStyle name="Normálna 5" xfId="10" xr:uid="{00000000-0005-0000-0000-000008000000}"/>
    <cellStyle name="Normálne 2" xfId="1" xr:uid="{00000000-0005-0000-0000-00000A000000}"/>
    <cellStyle name="Result" xfId="11" xr:uid="{00000000-0005-0000-0000-00000B000000}"/>
    <cellStyle name="Result2" xfId="12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2"/>
  <sheetViews>
    <sheetView tabSelected="1" workbookViewId="0"/>
  </sheetViews>
  <sheetFormatPr defaultRowHeight="15" x14ac:dyDescent="0.25"/>
  <cols>
    <col min="1" max="1" width="27.42578125" customWidth="1"/>
    <col min="2" max="2" width="14.28515625" customWidth="1"/>
    <col min="3" max="3" width="11.5703125" customWidth="1"/>
    <col min="4" max="4" width="27.42578125" customWidth="1"/>
  </cols>
  <sheetData>
    <row r="1" spans="1:4" x14ac:dyDescent="0.25">
      <c r="A1" s="1" t="s">
        <v>5</v>
      </c>
    </row>
    <row r="2" spans="1:4" x14ac:dyDescent="0.25">
      <c r="A2" s="1" t="s">
        <v>6</v>
      </c>
      <c r="B2" s="1"/>
      <c r="C2" s="1"/>
    </row>
    <row r="3" spans="1:4" x14ac:dyDescent="0.25">
      <c r="A3" s="1" t="s">
        <v>8</v>
      </c>
      <c r="B3" s="1"/>
      <c r="C3" s="1"/>
    </row>
    <row r="4" spans="1:4" x14ac:dyDescent="0.25">
      <c r="A4" s="1" t="s">
        <v>33</v>
      </c>
      <c r="B4" s="1"/>
      <c r="C4" s="1"/>
    </row>
    <row r="5" spans="1:4" x14ac:dyDescent="0.25">
      <c r="A5" s="1" t="s">
        <v>7</v>
      </c>
      <c r="B5" s="1"/>
      <c r="C5" s="1"/>
    </row>
    <row r="6" spans="1:4" x14ac:dyDescent="0.25">
      <c r="B6" s="1"/>
      <c r="C6" s="1"/>
    </row>
    <row r="7" spans="1:4" ht="15.75" thickBot="1" x14ac:dyDescent="0.3">
      <c r="B7" s="1"/>
      <c r="C7" s="1"/>
    </row>
    <row r="8" spans="1:4" s="3" customFormat="1" ht="30" x14ac:dyDescent="0.25">
      <c r="A8" s="12" t="s">
        <v>9</v>
      </c>
      <c r="B8" s="13" t="s">
        <v>31</v>
      </c>
      <c r="C8" s="14" t="s">
        <v>32</v>
      </c>
      <c r="D8" s="15" t="s">
        <v>10</v>
      </c>
    </row>
    <row r="9" spans="1:4" s="3" customFormat="1" x14ac:dyDescent="0.25">
      <c r="A9" s="4" t="s">
        <v>11</v>
      </c>
      <c r="B9" s="6">
        <v>76</v>
      </c>
      <c r="C9" s="10">
        <v>684</v>
      </c>
      <c r="D9" s="8"/>
    </row>
    <row r="10" spans="1:4" s="3" customFormat="1" x14ac:dyDescent="0.25">
      <c r="A10" s="4" t="s">
        <v>12</v>
      </c>
      <c r="B10" s="6">
        <v>24</v>
      </c>
      <c r="C10" s="10">
        <v>730</v>
      </c>
      <c r="D10" s="8"/>
    </row>
    <row r="11" spans="1:4" s="3" customFormat="1" x14ac:dyDescent="0.25">
      <c r="A11" s="4" t="s">
        <v>13</v>
      </c>
      <c r="B11" s="6">
        <v>99</v>
      </c>
      <c r="C11" s="10">
        <v>524</v>
      </c>
      <c r="D11" s="8"/>
    </row>
    <row r="12" spans="1:4" s="3" customFormat="1" x14ac:dyDescent="0.25">
      <c r="A12" s="4" t="s">
        <v>14</v>
      </c>
      <c r="B12" s="6">
        <v>19</v>
      </c>
      <c r="C12" s="10">
        <v>619</v>
      </c>
      <c r="D12" s="8"/>
    </row>
    <row r="13" spans="1:4" s="3" customFormat="1" x14ac:dyDescent="0.25">
      <c r="A13" s="4" t="s">
        <v>15</v>
      </c>
      <c r="B13" s="6">
        <v>30</v>
      </c>
      <c r="C13" s="10">
        <v>26</v>
      </c>
      <c r="D13" s="8"/>
    </row>
    <row r="14" spans="1:4" s="3" customFormat="1" x14ac:dyDescent="0.25">
      <c r="A14" s="4" t="s">
        <v>16</v>
      </c>
      <c r="B14" s="6">
        <v>77</v>
      </c>
      <c r="C14" s="10">
        <v>630</v>
      </c>
      <c r="D14" s="8"/>
    </row>
    <row r="15" spans="1:4" s="3" customFormat="1" x14ac:dyDescent="0.25">
      <c r="A15" s="4" t="s">
        <v>17</v>
      </c>
      <c r="B15" s="6">
        <v>90</v>
      </c>
      <c r="C15" s="10">
        <v>532</v>
      </c>
      <c r="D15" s="8"/>
    </row>
    <row r="16" spans="1:4" s="3" customFormat="1" x14ac:dyDescent="0.25">
      <c r="A16" s="4" t="s">
        <v>18</v>
      </c>
      <c r="B16" s="6">
        <v>47</v>
      </c>
      <c r="C16" s="10">
        <v>134</v>
      </c>
      <c r="D16" s="8"/>
    </row>
    <row r="17" spans="1:4" s="3" customFormat="1" ht="30" x14ac:dyDescent="0.25">
      <c r="A17" s="16" t="s">
        <v>19</v>
      </c>
      <c r="B17" s="17">
        <v>69</v>
      </c>
      <c r="C17" s="18">
        <v>488</v>
      </c>
      <c r="D17" s="8"/>
    </row>
    <row r="18" spans="1:4" s="3" customFormat="1" ht="30" x14ac:dyDescent="0.25">
      <c r="A18" s="16" t="s">
        <v>20</v>
      </c>
      <c r="B18" s="17">
        <v>12</v>
      </c>
      <c r="C18" s="18">
        <v>438</v>
      </c>
      <c r="D18" s="8"/>
    </row>
    <row r="19" spans="1:4" s="3" customFormat="1" x14ac:dyDescent="0.25">
      <c r="A19" s="4" t="s">
        <v>21</v>
      </c>
      <c r="B19" s="6">
        <v>42</v>
      </c>
      <c r="C19" s="10">
        <v>87</v>
      </c>
      <c r="D19" s="8"/>
    </row>
    <row r="20" spans="1:4" s="3" customFormat="1" x14ac:dyDescent="0.25">
      <c r="A20" s="4" t="s">
        <v>22</v>
      </c>
      <c r="B20" s="6">
        <v>79</v>
      </c>
      <c r="C20" s="10">
        <v>992</v>
      </c>
      <c r="D20" s="8"/>
    </row>
    <row r="21" spans="1:4" s="3" customFormat="1" x14ac:dyDescent="0.25">
      <c r="A21" s="4" t="s">
        <v>23</v>
      </c>
      <c r="B21" s="6">
        <v>73</v>
      </c>
      <c r="C21" s="10">
        <v>789</v>
      </c>
      <c r="D21" s="8"/>
    </row>
    <row r="22" spans="1:4" s="3" customFormat="1" x14ac:dyDescent="0.25">
      <c r="A22" s="4" t="s">
        <v>24</v>
      </c>
      <c r="B22" s="6">
        <v>52</v>
      </c>
      <c r="C22" s="10">
        <v>604</v>
      </c>
      <c r="D22" s="8"/>
    </row>
    <row r="23" spans="1:4" s="3" customFormat="1" x14ac:dyDescent="0.25">
      <c r="A23" s="4" t="s">
        <v>25</v>
      </c>
      <c r="B23" s="6">
        <v>28</v>
      </c>
      <c r="C23" s="10">
        <v>15</v>
      </c>
      <c r="D23" s="8"/>
    </row>
    <row r="24" spans="1:4" s="3" customFormat="1" x14ac:dyDescent="0.25">
      <c r="A24" s="4" t="s">
        <v>26</v>
      </c>
      <c r="B24" s="6">
        <v>46</v>
      </c>
      <c r="C24" s="10">
        <v>382</v>
      </c>
      <c r="D24" s="8"/>
    </row>
    <row r="25" spans="1:4" s="3" customFormat="1" x14ac:dyDescent="0.25">
      <c r="A25" s="4" t="s">
        <v>27</v>
      </c>
      <c r="B25" s="6">
        <v>39</v>
      </c>
      <c r="C25" s="10">
        <v>715</v>
      </c>
      <c r="D25" s="8"/>
    </row>
    <row r="26" spans="1:4" s="3" customFormat="1" x14ac:dyDescent="0.25">
      <c r="A26" s="4" t="s">
        <v>28</v>
      </c>
      <c r="B26" s="6">
        <v>84</v>
      </c>
      <c r="C26" s="10">
        <v>84</v>
      </c>
      <c r="D26" s="8"/>
    </row>
    <row r="27" spans="1:4" s="3" customFormat="1" x14ac:dyDescent="0.25">
      <c r="A27" s="4" t="s">
        <v>29</v>
      </c>
      <c r="B27" s="6">
        <v>69</v>
      </c>
      <c r="C27" s="10">
        <v>935</v>
      </c>
      <c r="D27" s="8"/>
    </row>
    <row r="28" spans="1:4" s="3" customFormat="1" ht="15.75" thickBot="1" x14ac:dyDescent="0.3">
      <c r="A28" s="5" t="s">
        <v>30</v>
      </c>
      <c r="B28" s="7">
        <v>62</v>
      </c>
      <c r="C28" s="11">
        <v>687</v>
      </c>
      <c r="D28" s="9"/>
    </row>
    <row r="32" spans="1:4" ht="43.15" customHeight="1" x14ac:dyDescent="0.25">
      <c r="A32" s="19" t="str">
        <f>result!XCF1</f>
        <v>celkom: 0 z 10 ------------------------- detaily: 1. pokyny 0 z 10</v>
      </c>
      <c r="B32" s="19"/>
      <c r="C32" s="19"/>
      <c r="D32" s="19"/>
    </row>
  </sheetData>
  <mergeCells count="1">
    <mergeCell ref="A32:D32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XBW1:XCH22"/>
  <sheetViews>
    <sheetView workbookViewId="0"/>
  </sheetViews>
  <sheetFormatPr defaultRowHeight="15" x14ac:dyDescent="0.25"/>
  <cols>
    <col min="16298" max="16299" width="0" hidden="1" customWidth="1"/>
    <col min="16300" max="16300" width="11.28515625" hidden="1" customWidth="1"/>
    <col min="16301" max="16301" width="11.5703125" hidden="1" customWidth="1"/>
    <col min="16302" max="16304" width="0" hidden="1" customWidth="1"/>
    <col min="16305" max="16305" width="23.140625" hidden="1" customWidth="1"/>
    <col min="16306" max="16307" width="0" hidden="1" customWidth="1"/>
    <col min="16308" max="16308" width="52" hidden="1" customWidth="1"/>
    <col min="16309" max="16310" width="0" hidden="1" customWidth="1"/>
  </cols>
  <sheetData>
    <row r="1" spans="16299:16310" ht="59.45" customHeight="1" x14ac:dyDescent="0.25">
      <c r="XCE1" t="s">
        <v>4</v>
      </c>
      <c r="XCF1" s="2" t="str">
        <f>CONCATENATE("celkom: ",XBX3," z ",XBW3," ------------------------- detaily: ",XCF3)</f>
        <v>celkom: 0 z 10 ------------------------- detaily: 1. pokyny 0 z 10</v>
      </c>
      <c r="XCG1">
        <f>XBX3</f>
        <v>0</v>
      </c>
      <c r="XCH1" t="s">
        <v>5</v>
      </c>
    </row>
    <row r="2" spans="16299:16310" x14ac:dyDescent="0.25">
      <c r="XBW2" t="s">
        <v>0</v>
      </c>
      <c r="XBX2" t="s">
        <v>1</v>
      </c>
      <c r="XBY2" t="s">
        <v>2</v>
      </c>
      <c r="XBZ2" t="s">
        <v>3</v>
      </c>
      <c r="XCA2" t="s">
        <v>1</v>
      </c>
    </row>
    <row r="3" spans="16299:16310" x14ac:dyDescent="0.25">
      <c r="XBW3">
        <f>SUM(XBZ:XBZ)</f>
        <v>10</v>
      </c>
      <c r="XBX3">
        <f>SUM(XCA:XCA)</f>
        <v>0</v>
      </c>
      <c r="XBY3">
        <f>IF(AND(_xlfn.ISFORMULA(zadanie!D9),zadanie!D9=result!XCB3),1,0)</f>
        <v>0</v>
      </c>
      <c r="XBZ3">
        <v>0.5</v>
      </c>
      <c r="XCA3">
        <f>XBY3*XBZ3</f>
        <v>0</v>
      </c>
      <c r="XCB3" t="str">
        <f>IF(zadanie!B9&gt;=zadanie!C9,"objednať",IF(zadanie!B9*10&lt;=zadanie!C9,"znížiť cenu",""))</f>
        <v/>
      </c>
      <c r="XCC3" t="s">
        <v>34</v>
      </c>
      <c r="XCF3" t="str">
        <f>CONCATENATE(XCC3," ",SUM(XCA3:XCA22)," z ",SUM(XBZ3:XBZ22))</f>
        <v>1. pokyny 0 z 10</v>
      </c>
    </row>
    <row r="4" spans="16299:16310" x14ac:dyDescent="0.25">
      <c r="XBY4">
        <f>IF(AND(_xlfn.ISFORMULA(zadanie!D10),zadanie!D10=result!XCB4),1,0)</f>
        <v>0</v>
      </c>
      <c r="XBZ4">
        <v>0.5</v>
      </c>
      <c r="XCA4">
        <f t="shared" ref="XCA4:XCA9" si="0">XBY4*XBZ4</f>
        <v>0</v>
      </c>
      <c r="XCB4" t="str">
        <f>IF(zadanie!B10&gt;=zadanie!C10,"objednať",IF(zadanie!B10*10&lt;=zadanie!C10,"znížiť cenu",""))</f>
        <v>znížiť cenu</v>
      </c>
    </row>
    <row r="5" spans="16299:16310" x14ac:dyDescent="0.25">
      <c r="XBY5">
        <f>IF(AND(_xlfn.ISFORMULA(zadanie!D11),zadanie!D11=result!XCB5),1,0)</f>
        <v>0</v>
      </c>
      <c r="XBZ5">
        <v>0.5</v>
      </c>
      <c r="XCA5">
        <f t="shared" si="0"/>
        <v>0</v>
      </c>
      <c r="XCB5" t="str">
        <f>IF(zadanie!B11&gt;=zadanie!C11,"objednať",IF(zadanie!B11*10&lt;=zadanie!C11,"znížiť cenu",""))</f>
        <v/>
      </c>
    </row>
    <row r="6" spans="16299:16310" x14ac:dyDescent="0.25">
      <c r="XBY6">
        <f>IF(AND(_xlfn.ISFORMULA(zadanie!D12),zadanie!D12=result!XCB6),1,0)</f>
        <v>0</v>
      </c>
      <c r="XBZ6">
        <v>0.5</v>
      </c>
      <c r="XCA6">
        <f t="shared" si="0"/>
        <v>0</v>
      </c>
      <c r="XCB6" t="str">
        <f>IF(zadanie!B12&gt;=zadanie!C12,"objednať",IF(zadanie!B12*10&lt;=zadanie!C12,"znížiť cenu",""))</f>
        <v>znížiť cenu</v>
      </c>
    </row>
    <row r="7" spans="16299:16310" x14ac:dyDescent="0.25">
      <c r="XBY7">
        <f>IF(AND(_xlfn.ISFORMULA(zadanie!D13),zadanie!D13=result!XCB7),1,0)</f>
        <v>0</v>
      </c>
      <c r="XBZ7">
        <v>0.5</v>
      </c>
      <c r="XCA7">
        <f t="shared" si="0"/>
        <v>0</v>
      </c>
      <c r="XCB7" t="str">
        <f>IF(zadanie!B13&gt;=zadanie!C13,"objednať",IF(zadanie!B13*10&lt;=zadanie!C13,"znížiť cenu",""))</f>
        <v>objednať</v>
      </c>
    </row>
    <row r="8" spans="16299:16310" x14ac:dyDescent="0.25">
      <c r="XBY8">
        <f>IF(AND(_xlfn.ISFORMULA(zadanie!D14),zadanie!D14=result!XCB8),1,0)</f>
        <v>0</v>
      </c>
      <c r="XBZ8">
        <v>0.5</v>
      </c>
      <c r="XCA8">
        <f t="shared" si="0"/>
        <v>0</v>
      </c>
      <c r="XCB8" t="str">
        <f>IF(zadanie!B14&gt;=zadanie!C14,"objednať",IF(zadanie!B14*10&lt;=zadanie!C14,"znížiť cenu",""))</f>
        <v/>
      </c>
    </row>
    <row r="9" spans="16299:16310" x14ac:dyDescent="0.25">
      <c r="XBY9">
        <f>IF(AND(_xlfn.ISFORMULA(zadanie!D15),zadanie!D15=result!XCB9),1,0)</f>
        <v>0</v>
      </c>
      <c r="XBZ9">
        <v>0.5</v>
      </c>
      <c r="XCA9">
        <f t="shared" si="0"/>
        <v>0</v>
      </c>
      <c r="XCB9" t="str">
        <f>IF(zadanie!B15&gt;=zadanie!C15,"objednať",IF(zadanie!B15*10&lt;=zadanie!C15,"znížiť cenu",""))</f>
        <v/>
      </c>
    </row>
    <row r="10" spans="16299:16310" x14ac:dyDescent="0.25">
      <c r="XBY10">
        <f>IF(AND(_xlfn.ISFORMULA(zadanie!D16),zadanie!D16=result!XCB10),1,0)</f>
        <v>0</v>
      </c>
      <c r="XBZ10">
        <v>0.5</v>
      </c>
      <c r="XCA10">
        <f t="shared" ref="XCA10:XCA22" si="1">XBY10*XBZ10</f>
        <v>0</v>
      </c>
      <c r="XCB10" t="str">
        <f>IF(zadanie!B16&gt;=zadanie!C16,"objednať",IF(zadanie!B16*10&lt;=zadanie!C16,"znížiť cenu",""))</f>
        <v/>
      </c>
    </row>
    <row r="11" spans="16299:16310" x14ac:dyDescent="0.25">
      <c r="XBY11">
        <f>IF(AND(_xlfn.ISFORMULA(zadanie!D17),zadanie!D17=result!XCB11),1,0)</f>
        <v>0</v>
      </c>
      <c r="XBZ11">
        <v>0.5</v>
      </c>
      <c r="XCA11">
        <f t="shared" si="1"/>
        <v>0</v>
      </c>
      <c r="XCB11" t="str">
        <f>IF(zadanie!B17&gt;=zadanie!C17,"objednať",IF(zadanie!B17*10&lt;=zadanie!C17,"znížiť cenu",""))</f>
        <v/>
      </c>
    </row>
    <row r="12" spans="16299:16310" x14ac:dyDescent="0.25">
      <c r="XBY12">
        <f>IF(AND(_xlfn.ISFORMULA(zadanie!D18),zadanie!D18=result!XCB12),1,0)</f>
        <v>0</v>
      </c>
      <c r="XBZ12">
        <v>0.5</v>
      </c>
      <c r="XCA12">
        <f t="shared" si="1"/>
        <v>0</v>
      </c>
      <c r="XCB12" t="str">
        <f>IF(zadanie!B18&gt;=zadanie!C18,"objednať",IF(zadanie!B18*10&lt;=zadanie!C18,"znížiť cenu",""))</f>
        <v>znížiť cenu</v>
      </c>
    </row>
    <row r="13" spans="16299:16310" x14ac:dyDescent="0.25">
      <c r="XBY13">
        <f>IF(AND(_xlfn.ISFORMULA(zadanie!D19),zadanie!D19=result!XCB13),1,0)</f>
        <v>0</v>
      </c>
      <c r="XBZ13">
        <v>0.5</v>
      </c>
      <c r="XCA13">
        <f t="shared" si="1"/>
        <v>0</v>
      </c>
      <c r="XCB13" t="str">
        <f>IF(zadanie!B19&gt;=zadanie!C19,"objednať",IF(zadanie!B19*10&lt;=zadanie!C19,"znížiť cenu",""))</f>
        <v/>
      </c>
    </row>
    <row r="14" spans="16299:16310" x14ac:dyDescent="0.25">
      <c r="XBY14">
        <f>IF(AND(_xlfn.ISFORMULA(zadanie!D20),zadanie!D20=result!XCB14),1,0)</f>
        <v>0</v>
      </c>
      <c r="XBZ14">
        <v>0.5</v>
      </c>
      <c r="XCA14">
        <f t="shared" si="1"/>
        <v>0</v>
      </c>
      <c r="XCB14" t="str">
        <f>IF(zadanie!B20&gt;=zadanie!C20,"objednať",IF(zadanie!B20*10&lt;=zadanie!C20,"znížiť cenu",""))</f>
        <v>znížiť cenu</v>
      </c>
    </row>
    <row r="15" spans="16299:16310" x14ac:dyDescent="0.25">
      <c r="XBY15">
        <f>IF(AND(_xlfn.ISFORMULA(zadanie!D21),zadanie!D21=result!XCB15),1,0)</f>
        <v>0</v>
      </c>
      <c r="XBZ15">
        <v>0.5</v>
      </c>
      <c r="XCA15">
        <f t="shared" si="1"/>
        <v>0</v>
      </c>
      <c r="XCB15" t="str">
        <f>IF(zadanie!B21&gt;=zadanie!C21,"objednať",IF(zadanie!B21*10&lt;=zadanie!C21,"znížiť cenu",""))</f>
        <v>znížiť cenu</v>
      </c>
    </row>
    <row r="16" spans="16299:16310" x14ac:dyDescent="0.25">
      <c r="XBY16">
        <f>IF(AND(_xlfn.ISFORMULA(zadanie!D22),zadanie!D22=result!XCB16),1,0)</f>
        <v>0</v>
      </c>
      <c r="XBZ16">
        <v>0.5</v>
      </c>
      <c r="XCA16">
        <f t="shared" si="1"/>
        <v>0</v>
      </c>
      <c r="XCB16" t="str">
        <f>IF(zadanie!B22&gt;=zadanie!C22,"objednať",IF(zadanie!B22*10&lt;=zadanie!C22,"znížiť cenu",""))</f>
        <v>znížiť cenu</v>
      </c>
    </row>
    <row r="17" spans="16301:16304" x14ac:dyDescent="0.25">
      <c r="XBY17">
        <f>IF(AND(_xlfn.ISFORMULA(zadanie!D23),zadanie!D23=result!XCB17),1,0)</f>
        <v>0</v>
      </c>
      <c r="XBZ17">
        <v>0.5</v>
      </c>
      <c r="XCA17">
        <f t="shared" si="1"/>
        <v>0</v>
      </c>
      <c r="XCB17" t="str">
        <f>IF(zadanie!B23&gt;=zadanie!C23,"objednať",IF(zadanie!B23*10&lt;=zadanie!C23,"znížiť cenu",""))</f>
        <v>objednať</v>
      </c>
    </row>
    <row r="18" spans="16301:16304" x14ac:dyDescent="0.25">
      <c r="XBY18">
        <f>IF(AND(_xlfn.ISFORMULA(zadanie!D24),zadanie!D24=result!XCB18),1,0)</f>
        <v>0</v>
      </c>
      <c r="XBZ18">
        <v>0.5</v>
      </c>
      <c r="XCA18">
        <f t="shared" si="1"/>
        <v>0</v>
      </c>
      <c r="XCB18" t="str">
        <f>IF(zadanie!B24&gt;=zadanie!C24,"objednať",IF(zadanie!B24*10&lt;=zadanie!C24,"znížiť cenu",""))</f>
        <v/>
      </c>
    </row>
    <row r="19" spans="16301:16304" x14ac:dyDescent="0.25">
      <c r="XBY19">
        <f>IF(AND(_xlfn.ISFORMULA(zadanie!D25),zadanie!D25=result!XCB19),1,0)</f>
        <v>0</v>
      </c>
      <c r="XBZ19">
        <v>0.5</v>
      </c>
      <c r="XCA19">
        <f t="shared" si="1"/>
        <v>0</v>
      </c>
      <c r="XCB19" t="str">
        <f>IF(zadanie!B25&gt;=zadanie!C25,"objednať",IF(zadanie!B25*10&lt;=zadanie!C25,"znížiť cenu",""))</f>
        <v>znížiť cenu</v>
      </c>
    </row>
    <row r="20" spans="16301:16304" x14ac:dyDescent="0.25">
      <c r="XBY20">
        <f>IF(AND(_xlfn.ISFORMULA(zadanie!D26),zadanie!D26=result!XCB20),1,0)</f>
        <v>0</v>
      </c>
      <c r="XBZ20">
        <v>0.5</v>
      </c>
      <c r="XCA20">
        <f t="shared" si="1"/>
        <v>0</v>
      </c>
      <c r="XCB20" t="str">
        <f>IF(zadanie!B26&gt;=zadanie!C26,"objednať",IF(zadanie!B26*10&lt;=zadanie!C26,"znížiť cenu",""))</f>
        <v>objednať</v>
      </c>
    </row>
    <row r="21" spans="16301:16304" x14ac:dyDescent="0.25">
      <c r="XBY21">
        <f>IF(AND(_xlfn.ISFORMULA(zadanie!D27),zadanie!D27=result!XCB21),1,0)</f>
        <v>0</v>
      </c>
      <c r="XBZ21">
        <v>0.5</v>
      </c>
      <c r="XCA21">
        <f t="shared" si="1"/>
        <v>0</v>
      </c>
      <c r="XCB21" t="str">
        <f>IF(zadanie!B27&gt;=zadanie!C27,"objednať",IF(zadanie!B27*10&lt;=zadanie!C27,"znížiť cenu",""))</f>
        <v>znížiť cenu</v>
      </c>
    </row>
    <row r="22" spans="16301:16304" x14ac:dyDescent="0.25">
      <c r="XBY22">
        <f>IF(AND(_xlfn.ISFORMULA(zadanie!D28),zadanie!D28=result!XCB22),1,0)</f>
        <v>0</v>
      </c>
      <c r="XBZ22">
        <v>0.5</v>
      </c>
      <c r="XCA22">
        <f t="shared" si="1"/>
        <v>0</v>
      </c>
      <c r="XCB22" t="str">
        <f>IF(zadanie!B28&gt;=zadanie!C28,"objednať",IF(zadanie!B28*10&lt;=zadanie!C28,"znížiť cenu",""))</f>
        <v>znížiť cenu</v>
      </c>
    </row>
  </sheetData>
  <sheetProtection algorithmName="SHA-512" hashValue="JCKw5ahgwsq6buNyLO916pWjfOPiYZPiza40MMLk1eKpoBey+wpswmp54Zy1hlzZd7gDR1sz+9p8uzucT26NTw==" saltValue="LzQnEYpKk/0inyQ57ODVX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zadanie</vt:lpstr>
      <vt:lpstr>result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Skalka</dc:creator>
  <cp:lastModifiedBy>Sinus</cp:lastModifiedBy>
  <dcterms:created xsi:type="dcterms:W3CDTF">2018-09-09T09:10:55Z</dcterms:created>
  <dcterms:modified xsi:type="dcterms:W3CDTF">2023-06-11T17:04:49Z</dcterms:modified>
</cp:coreProperties>
</file>