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Excel-pracovne listy\produkcia\"/>
    </mc:Choice>
  </mc:AlternateContent>
  <xr:revisionPtr revIDLastSave="0" documentId="13_ncr:1_{B4651B29-D52F-4292-8BCA-3C6C732F814B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zadanie" sheetId="3" r:id="rId1"/>
    <sheet name="result" sheetId="2" state="hidden" r:id="rId2"/>
  </sheets>
  <definedNames>
    <definedName name="_xlnm._FilterDatabase" localSheetId="0" hidden="1">zadanie!$A$8:$I$28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3" l="1"/>
  <c r="XCB84" i="2" l="1"/>
  <c r="XCB85" i="2"/>
  <c r="XCB86" i="2"/>
  <c r="XBY86" i="2" s="1"/>
  <c r="XCA86" i="2" s="1"/>
  <c r="XCB87" i="2"/>
  <c r="XBY87" i="2" s="1"/>
  <c r="XCA87" i="2" s="1"/>
  <c r="XCB88" i="2"/>
  <c r="XBY88" i="2" s="1"/>
  <c r="XCA88" i="2" s="1"/>
  <c r="XCB89" i="2"/>
  <c r="XBY89" i="2" s="1"/>
  <c r="XCA89" i="2" s="1"/>
  <c r="XCB90" i="2"/>
  <c r="XBY90" i="2" s="1"/>
  <c r="XCA90" i="2" s="1"/>
  <c r="XCB91" i="2"/>
  <c r="XBY91" i="2" s="1"/>
  <c r="XCA91" i="2" s="1"/>
  <c r="XCB92" i="2"/>
  <c r="XCB93" i="2"/>
  <c r="XBY93" i="2" s="1"/>
  <c r="XCA93" i="2" s="1"/>
  <c r="XCB94" i="2"/>
  <c r="XBY94" i="2" s="1"/>
  <c r="XCA94" i="2" s="1"/>
  <c r="XCB95" i="2"/>
  <c r="XBY95" i="2" s="1"/>
  <c r="XCA95" i="2" s="1"/>
  <c r="XCB96" i="2"/>
  <c r="XBY96" i="2" s="1"/>
  <c r="XCA96" i="2" s="1"/>
  <c r="XCB97" i="2"/>
  <c r="XBY97" i="2" s="1"/>
  <c r="XCA97" i="2" s="1"/>
  <c r="XCB98" i="2"/>
  <c r="XBY98" i="2" s="1"/>
  <c r="XCA98" i="2" s="1"/>
  <c r="XCB99" i="2"/>
  <c r="XBY99" i="2" s="1"/>
  <c r="XCA99" i="2" s="1"/>
  <c r="XCB100" i="2"/>
  <c r="XCB101" i="2"/>
  <c r="XCB102" i="2"/>
  <c r="XBY102" i="2" s="1"/>
  <c r="XCA102" i="2" s="1"/>
  <c r="XBY84" i="2"/>
  <c r="XCA84" i="2" s="1"/>
  <c r="XBY85" i="2"/>
  <c r="XCA85" i="2" s="1"/>
  <c r="XBY92" i="2"/>
  <c r="XCA92" i="2" s="1"/>
  <c r="XBY100" i="2"/>
  <c r="XCA100" i="2" s="1"/>
  <c r="XBY101" i="2"/>
  <c r="XCA101" i="2" s="1"/>
  <c r="XBY26" i="2"/>
  <c r="XCA26" i="2" s="1"/>
  <c r="XBY29" i="2"/>
  <c r="XCA29" i="2" s="1"/>
  <c r="XBY70" i="2"/>
  <c r="XCA70" i="2" s="1"/>
  <c r="XBY45" i="2"/>
  <c r="XCA45" i="2" s="1"/>
  <c r="XBY48" i="2"/>
  <c r="XBY53" i="2"/>
  <c r="XCA53" i="2" s="1"/>
  <c r="XBY56" i="2"/>
  <c r="XBY61" i="2"/>
  <c r="XCA61" i="2" s="1"/>
  <c r="XBY9" i="2"/>
  <c r="XCA9" i="2" s="1"/>
  <c r="XBY12" i="2"/>
  <c r="XBY20" i="2"/>
  <c r="XCB83" i="2"/>
  <c r="XBY83" i="2" s="1"/>
  <c r="XCB64" i="2"/>
  <c r="XBY64" i="2" s="1"/>
  <c r="XCA64" i="2" s="1"/>
  <c r="XCB65" i="2"/>
  <c r="XBY65" i="2" s="1"/>
  <c r="XCA65" i="2" s="1"/>
  <c r="XCB66" i="2"/>
  <c r="XBY66" i="2" s="1"/>
  <c r="XCA66" i="2" s="1"/>
  <c r="XCB67" i="2"/>
  <c r="XBY67" i="2" s="1"/>
  <c r="XCA67" i="2" s="1"/>
  <c r="XCB68" i="2"/>
  <c r="XBY68" i="2" s="1"/>
  <c r="XCA68" i="2" s="1"/>
  <c r="XCB69" i="2"/>
  <c r="XBY69" i="2" s="1"/>
  <c r="XCA69" i="2" s="1"/>
  <c r="XCB70" i="2"/>
  <c r="XCB71" i="2"/>
  <c r="XBY71" i="2" s="1"/>
  <c r="XCA71" i="2" s="1"/>
  <c r="XCB72" i="2"/>
  <c r="XBY72" i="2" s="1"/>
  <c r="XCA72" i="2" s="1"/>
  <c r="XCB73" i="2"/>
  <c r="XBY73" i="2" s="1"/>
  <c r="XCA73" i="2" s="1"/>
  <c r="XCB74" i="2"/>
  <c r="XBY74" i="2" s="1"/>
  <c r="XCA74" i="2" s="1"/>
  <c r="XCB75" i="2"/>
  <c r="XBY75" i="2" s="1"/>
  <c r="XCA75" i="2" s="1"/>
  <c r="XCB76" i="2"/>
  <c r="XBY76" i="2" s="1"/>
  <c r="XCA76" i="2" s="1"/>
  <c r="XCB77" i="2"/>
  <c r="XBY77" i="2" s="1"/>
  <c r="XCA77" i="2" s="1"/>
  <c r="XCB78" i="2"/>
  <c r="XBY78" i="2" s="1"/>
  <c r="XCA78" i="2" s="1"/>
  <c r="XCB79" i="2"/>
  <c r="XBY79" i="2" s="1"/>
  <c r="XCA79" i="2" s="1"/>
  <c r="XCB80" i="2"/>
  <c r="XBY80" i="2" s="1"/>
  <c r="XCA80" i="2" s="1"/>
  <c r="XCB81" i="2"/>
  <c r="XBY81" i="2" s="1"/>
  <c r="XCA81" i="2" s="1"/>
  <c r="XCB82" i="2"/>
  <c r="XBY82" i="2" s="1"/>
  <c r="XCA82" i="2" s="1"/>
  <c r="XCB63" i="2"/>
  <c r="XBY63" i="2" s="1"/>
  <c r="XCB45" i="2"/>
  <c r="XCB46" i="2"/>
  <c r="XBY46" i="2" s="1"/>
  <c r="XCA46" i="2" s="1"/>
  <c r="XCB47" i="2"/>
  <c r="XBY47" i="2" s="1"/>
  <c r="XCA47" i="2" s="1"/>
  <c r="XCB48" i="2"/>
  <c r="XCB49" i="2"/>
  <c r="XBY49" i="2" s="1"/>
  <c r="XCA49" i="2" s="1"/>
  <c r="XCB50" i="2"/>
  <c r="XBY50" i="2" s="1"/>
  <c r="XCA50" i="2" s="1"/>
  <c r="XCB51" i="2"/>
  <c r="XBY51" i="2" s="1"/>
  <c r="XCA51" i="2" s="1"/>
  <c r="XCB52" i="2"/>
  <c r="XBY52" i="2" s="1"/>
  <c r="XCB53" i="2"/>
  <c r="XCB54" i="2"/>
  <c r="XBY54" i="2" s="1"/>
  <c r="XCA54" i="2" s="1"/>
  <c r="XCB55" i="2"/>
  <c r="XBY55" i="2" s="1"/>
  <c r="XCA55" i="2" s="1"/>
  <c r="XCB56" i="2"/>
  <c r="XCB57" i="2"/>
  <c r="XBY57" i="2" s="1"/>
  <c r="XCA57" i="2" s="1"/>
  <c r="XCB58" i="2"/>
  <c r="XBY58" i="2" s="1"/>
  <c r="XCA58" i="2" s="1"/>
  <c r="XCB59" i="2"/>
  <c r="XBY59" i="2" s="1"/>
  <c r="XCA59" i="2" s="1"/>
  <c r="XCB60" i="2"/>
  <c r="XBY60" i="2" s="1"/>
  <c r="XCB61" i="2"/>
  <c r="XCB62" i="2"/>
  <c r="XBY62" i="2" s="1"/>
  <c r="XCA62" i="2" s="1"/>
  <c r="XCB44" i="2"/>
  <c r="XBY44" i="2" s="1"/>
  <c r="XCA44" i="2" s="1"/>
  <c r="XCB43" i="2"/>
  <c r="XBY43" i="2" s="1"/>
  <c r="XCB32" i="2"/>
  <c r="XBY32" i="2" s="1"/>
  <c r="XCA32" i="2" s="1"/>
  <c r="XCB33" i="2"/>
  <c r="XBY33" i="2" s="1"/>
  <c r="XCA33" i="2" s="1"/>
  <c r="XCB34" i="2"/>
  <c r="XBY34" i="2" s="1"/>
  <c r="XCA34" i="2" s="1"/>
  <c r="XCB35" i="2"/>
  <c r="XBY35" i="2" s="1"/>
  <c r="XCB36" i="2"/>
  <c r="XBY36" i="2" s="1"/>
  <c r="XCA36" i="2" s="1"/>
  <c r="XCB37" i="2"/>
  <c r="XBY37" i="2" s="1"/>
  <c r="XCA37" i="2" s="1"/>
  <c r="XCB38" i="2"/>
  <c r="XBY38" i="2" s="1"/>
  <c r="XCA38" i="2" s="1"/>
  <c r="XCB39" i="2"/>
  <c r="XBY39" i="2" s="1"/>
  <c r="XCB40" i="2"/>
  <c r="XBY40" i="2" s="1"/>
  <c r="XCA40" i="2" s="1"/>
  <c r="XCB41" i="2"/>
  <c r="XBY41" i="2" s="1"/>
  <c r="XCA41" i="2" s="1"/>
  <c r="XCB42" i="2"/>
  <c r="XBY42" i="2" s="1"/>
  <c r="XCA42" i="2" s="1"/>
  <c r="XCB24" i="2"/>
  <c r="XBY24" i="2" s="1"/>
  <c r="XCA24" i="2" s="1"/>
  <c r="XCB25" i="2"/>
  <c r="XBY25" i="2" s="1"/>
  <c r="XCA25" i="2" s="1"/>
  <c r="XCB26" i="2"/>
  <c r="XCB27" i="2"/>
  <c r="XBY27" i="2" s="1"/>
  <c r="XCA27" i="2" s="1"/>
  <c r="XCB28" i="2"/>
  <c r="XBY28" i="2" s="1"/>
  <c r="XCA28" i="2" s="1"/>
  <c r="XCB29" i="2"/>
  <c r="XCB30" i="2"/>
  <c r="XBY30" i="2" s="1"/>
  <c r="XCA30" i="2" s="1"/>
  <c r="XCB31" i="2"/>
  <c r="XBY31" i="2" s="1"/>
  <c r="XCA31" i="2" s="1"/>
  <c r="XCB23" i="2"/>
  <c r="XBY23" i="2" s="1"/>
  <c r="XCA23" i="2" s="1"/>
  <c r="XCB4" i="2"/>
  <c r="XCB5" i="2"/>
  <c r="XBY5" i="2" s="1"/>
  <c r="XCA5" i="2" s="1"/>
  <c r="XCB6" i="2"/>
  <c r="XBY6" i="2" s="1"/>
  <c r="XCA6" i="2" s="1"/>
  <c r="XCB7" i="2"/>
  <c r="XBY7" i="2" s="1"/>
  <c r="XCB8" i="2"/>
  <c r="XBY8" i="2" s="1"/>
  <c r="XCB9" i="2"/>
  <c r="XCB10" i="2"/>
  <c r="XBY10" i="2" s="1"/>
  <c r="XCA10" i="2" s="1"/>
  <c r="XCB11" i="2"/>
  <c r="XBY11" i="2" s="1"/>
  <c r="XCB12" i="2"/>
  <c r="XCB13" i="2"/>
  <c r="XBY13" i="2" s="1"/>
  <c r="XCA13" i="2" s="1"/>
  <c r="XCB14" i="2"/>
  <c r="XBY14" i="2" s="1"/>
  <c r="XCA14" i="2" s="1"/>
  <c r="XCB15" i="2"/>
  <c r="XBY15" i="2" s="1"/>
  <c r="XCB16" i="2"/>
  <c r="XBY16" i="2" s="1"/>
  <c r="XCB17" i="2"/>
  <c r="XBY17" i="2" s="1"/>
  <c r="XCA17" i="2" s="1"/>
  <c r="XCB18" i="2"/>
  <c r="XCB19" i="2"/>
  <c r="XCB20" i="2"/>
  <c r="XCB21" i="2"/>
  <c r="XBY21" i="2" s="1"/>
  <c r="XCA21" i="2" s="1"/>
  <c r="XCB22" i="2"/>
  <c r="XBY22" i="2" s="1"/>
  <c r="XCB3" i="2"/>
  <c r="XBY3" i="2" s="1"/>
  <c r="XCA20" i="2" l="1"/>
  <c r="XCA12" i="2"/>
  <c r="XBY4" i="2"/>
  <c r="XCA4" i="2" s="1"/>
  <c r="XBY19" i="2"/>
  <c r="XCA19" i="2" s="1"/>
  <c r="XBY18" i="2"/>
  <c r="XCA18" i="2" s="1"/>
  <c r="XCA22" i="2"/>
  <c r="XCA16" i="2"/>
  <c r="XCA8" i="2"/>
  <c r="XCA60" i="2"/>
  <c r="XCA56" i="2"/>
  <c r="XCA52" i="2"/>
  <c r="XCA48" i="2"/>
  <c r="XCA39" i="2"/>
  <c r="XCF23" i="2" s="1"/>
  <c r="XCA35" i="2"/>
  <c r="XCA15" i="2"/>
  <c r="XCA7" i="2"/>
  <c r="XCA11" i="2"/>
  <c r="XCA83" i="2"/>
  <c r="XCF83" i="2" s="1"/>
  <c r="XCA63" i="2"/>
  <c r="XCF63" i="2" s="1"/>
  <c r="XCA43" i="2"/>
  <c r="XCF43" i="2" l="1"/>
  <c r="XBW3" i="2" l="1"/>
  <c r="XCA3" i="2" l="1"/>
  <c r="XCF3" i="2" l="1"/>
  <c r="XBX3" i="2"/>
  <c r="XCF1" i="2" l="1"/>
  <c r="XCG1" i="2"/>
</calcChain>
</file>

<file path=xl/sharedStrings.xml><?xml version="1.0" encoding="utf-8"?>
<sst xmlns="http://schemas.openxmlformats.org/spreadsheetml/2006/main" count="45" uniqueCount="44">
  <si>
    <t>bodov</t>
  </si>
  <si>
    <t>získané</t>
  </si>
  <si>
    <t>A/N</t>
  </si>
  <si>
    <t>celkom za aktivitu</t>
  </si>
  <si>
    <t>result</t>
  </si>
  <si>
    <t>Michal Novák</t>
  </si>
  <si>
    <t>Ivan Hruška</t>
  </si>
  <si>
    <t>Marián Slivka</t>
  </si>
  <si>
    <t>Anna Malá</t>
  </si>
  <si>
    <t>Elena Hrubá</t>
  </si>
  <si>
    <t>Ján Šunka</t>
  </si>
  <si>
    <t>Filip Hraboš</t>
  </si>
  <si>
    <t>Kristína Gregorová</t>
  </si>
  <si>
    <t>Salim Zelený</t>
  </si>
  <si>
    <t>František Mrkva</t>
  </si>
  <si>
    <t>Jozef Mak</t>
  </si>
  <si>
    <t>Dana Malá</t>
  </si>
  <si>
    <t>Elena Makovincová</t>
  </si>
  <si>
    <t>Filoména Modrá</t>
  </si>
  <si>
    <t>Jana Škreková</t>
  </si>
  <si>
    <t>David Ivanov</t>
  </si>
  <si>
    <t>Gréta Zelená</t>
  </si>
  <si>
    <t>Agáta Ryšavá</t>
  </si>
  <si>
    <t>Milan Mrkva</t>
  </si>
  <si>
    <t>Meno</t>
  </si>
  <si>
    <t>Sloh</t>
  </si>
  <si>
    <t>Literatúra</t>
  </si>
  <si>
    <t>Gramatika</t>
  </si>
  <si>
    <t>Známka Gramatika</t>
  </si>
  <si>
    <t>Priemerná známka</t>
  </si>
  <si>
    <t>Slovné hodnotenie</t>
  </si>
  <si>
    <t>Známka Literatúra</t>
  </si>
  <si>
    <t>Známka 
Sloh</t>
  </si>
  <si>
    <t>2. Vypočítajte priemernú známku. (5 bodov)</t>
  </si>
  <si>
    <t>1. Ku každému žiakovi doplňte známky za sloh, literatúru a gramatiku vypočítané na základe stupnice: 0-25 - 5, 26-50 - 4, 51-75 - 3, 76-91 - 2, 92-100 - 1. (30 bodov)</t>
  </si>
  <si>
    <t>3. Stanovte slovné hodnotenie 1-1,4999 - výborne, 1,5-2,4999 - veľmi dobre, 2,5-3,4999 - dobre, 3,5-4,4999 - dostatočne, 4,5 a horšie - nedostatočne (20 bodov)</t>
  </si>
  <si>
    <t>Martin Bifľoš</t>
  </si>
  <si>
    <t>1. sloh</t>
  </si>
  <si>
    <t>literatúra</t>
  </si>
  <si>
    <t>gramatika</t>
  </si>
  <si>
    <t>2. priemerná známka</t>
  </si>
  <si>
    <t>3. slovné hodnotenie</t>
  </si>
  <si>
    <t>Počas roka žiaci na hodine slovenského jazyka zbierajú body osobitne za sloh, literatúru a gramatiku.</t>
  </si>
  <si>
    <t>Počas roka žiaci na hodine slovenského jazyka zbierajú body osobitne za sloh, literatúru a gramatiku. Za každú časť možno získať 100 bodov.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</si>
</sst>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horizontal="left" wrapText="1"/>
    </xf>
    <xf numFmtId="49" fontId="0" fillId="0" borderId="0" xfId="0" applyNumberFormat="1"/>
    <xf numFmtId="0" fontId="0" fillId="0" borderId="5" xfId="0" applyBorder="1"/>
    <xf numFmtId="0" fontId="0" fillId="0" borderId="7" xfId="0" applyBorder="1"/>
    <xf numFmtId="0" fontId="0" fillId="2" borderId="6" xfId="0" applyFill="1" applyBorder="1"/>
    <xf numFmtId="0" fontId="0" fillId="2" borderId="9" xfId="0" applyFill="1" applyBorder="1"/>
    <xf numFmtId="0" fontId="0" fillId="0" borderId="11" xfId="0" applyBorder="1"/>
    <xf numFmtId="49" fontId="1" fillId="0" borderId="2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0" fillId="2" borderId="1" xfId="0" applyFill="1" applyBorder="1"/>
    <xf numFmtId="0" fontId="0" fillId="2" borderId="14" xfId="0" applyFill="1" applyBorder="1"/>
    <xf numFmtId="0" fontId="0" fillId="2" borderId="8" xfId="0" applyFill="1" applyBorder="1"/>
    <xf numFmtId="0" fontId="0" fillId="2" borderId="15" xfId="0" applyFill="1" applyBorder="1"/>
    <xf numFmtId="0" fontId="0" fillId="0" borderId="12" xfId="0" applyBorder="1"/>
    <xf numFmtId="0" fontId="2" fillId="0" borderId="0" xfId="0" applyFont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workbookViewId="0"/>
  </sheetViews>
  <sheetFormatPr defaultRowHeight="14.4" x14ac:dyDescent="0.3"/>
  <cols>
    <col min="1" max="1" width="19" customWidth="1"/>
    <col min="2" max="4" width="11.77734375" customWidth="1"/>
    <col min="5" max="8" width="11" customWidth="1"/>
    <col min="9" max="9" width="27.44140625" customWidth="1"/>
  </cols>
  <sheetData>
    <row r="1" spans="1:9" x14ac:dyDescent="0.3">
      <c r="A1" s="1" t="s">
        <v>43</v>
      </c>
      <c r="B1" s="1"/>
      <c r="C1" s="1"/>
      <c r="D1" s="1"/>
    </row>
    <row r="2" spans="1:9" x14ac:dyDescent="0.3">
      <c r="A2" s="1" t="s">
        <v>34</v>
      </c>
      <c r="B2" s="1"/>
      <c r="C2" s="1"/>
      <c r="D2" s="1"/>
      <c r="E2" s="1"/>
      <c r="F2" s="1"/>
      <c r="G2" s="1"/>
      <c r="H2" s="1"/>
    </row>
    <row r="3" spans="1:9" x14ac:dyDescent="0.3">
      <c r="A3" s="1" t="s">
        <v>33</v>
      </c>
      <c r="B3" s="1"/>
      <c r="C3" s="1"/>
      <c r="D3" s="1"/>
      <c r="E3" s="1"/>
      <c r="F3" s="1"/>
      <c r="G3" s="1"/>
      <c r="H3" s="1"/>
    </row>
    <row r="4" spans="1:9" x14ac:dyDescent="0.3">
      <c r="A4" s="1" t="s">
        <v>35</v>
      </c>
      <c r="B4" s="1"/>
      <c r="C4" s="1"/>
      <c r="D4" s="1"/>
      <c r="E4" s="1"/>
      <c r="F4" s="1"/>
      <c r="G4" s="1"/>
      <c r="H4" s="1"/>
    </row>
    <row r="5" spans="1:9" x14ac:dyDescent="0.3">
      <c r="A5" s="1"/>
      <c r="B5" s="1"/>
      <c r="C5" s="1"/>
      <c r="D5" s="1"/>
      <c r="E5" s="1"/>
      <c r="F5" s="1"/>
      <c r="G5" s="1"/>
      <c r="H5" s="1"/>
    </row>
    <row r="6" spans="1:9" ht="33.6" customHeight="1" x14ac:dyDescent="0.3">
      <c r="A6" s="19" t="str">
        <f>result!XCF1</f>
        <v>celkom: 0 z 55 ------------------------- detaily: 1. sloh 0 z 10, literatúra 0 z 10, gramatika 0 z 10, 2. priemerná známka 0 z 5, 3. slovné hodnotenie 0 z 20</v>
      </c>
      <c r="B6" s="19"/>
      <c r="C6" s="19"/>
      <c r="D6" s="19"/>
      <c r="E6" s="19"/>
      <c r="F6" s="19"/>
      <c r="G6" s="19"/>
      <c r="H6" s="19"/>
      <c r="I6" s="19"/>
    </row>
    <row r="7" spans="1:9" ht="15" thickBot="1" x14ac:dyDescent="0.35">
      <c r="E7" s="1"/>
      <c r="F7" s="1"/>
      <c r="G7" s="1"/>
      <c r="H7" s="1"/>
    </row>
    <row r="8" spans="1:9" s="3" customFormat="1" ht="28.8" x14ac:dyDescent="0.3">
      <c r="A8" s="9" t="s">
        <v>24</v>
      </c>
      <c r="B8" s="10" t="s">
        <v>25</v>
      </c>
      <c r="C8" s="10" t="s">
        <v>26</v>
      </c>
      <c r="D8" s="10" t="s">
        <v>27</v>
      </c>
      <c r="E8" s="11" t="s">
        <v>32</v>
      </c>
      <c r="F8" s="12" t="s">
        <v>31</v>
      </c>
      <c r="G8" s="12" t="s">
        <v>28</v>
      </c>
      <c r="H8" s="12" t="s">
        <v>29</v>
      </c>
      <c r="I8" s="13" t="s">
        <v>30</v>
      </c>
    </row>
    <row r="9" spans="1:9" s="3" customFormat="1" x14ac:dyDescent="0.3">
      <c r="A9" s="4" t="s">
        <v>5</v>
      </c>
      <c r="B9" s="8">
        <v>25</v>
      </c>
      <c r="C9" s="8">
        <v>81</v>
      </c>
      <c r="D9" s="8">
        <v>94</v>
      </c>
      <c r="E9" s="14"/>
      <c r="F9" s="14"/>
      <c r="G9" s="14"/>
      <c r="H9" s="15"/>
      <c r="I9" s="6"/>
    </row>
    <row r="10" spans="1:9" s="3" customFormat="1" x14ac:dyDescent="0.3">
      <c r="A10" s="4" t="s">
        <v>6</v>
      </c>
      <c r="B10" s="8">
        <v>41</v>
      </c>
      <c r="C10" s="8">
        <v>87</v>
      </c>
      <c r="D10" s="8">
        <v>66</v>
      </c>
      <c r="E10" s="14"/>
      <c r="F10" s="14"/>
      <c r="G10" s="14"/>
      <c r="H10" s="15"/>
      <c r="I10" s="6"/>
    </row>
    <row r="11" spans="1:9" s="3" customFormat="1" x14ac:dyDescent="0.3">
      <c r="A11" s="4" t="s">
        <v>7</v>
      </c>
      <c r="B11" s="8">
        <v>44</v>
      </c>
      <c r="C11" s="8">
        <v>99</v>
      </c>
      <c r="D11" s="8">
        <v>87</v>
      </c>
      <c r="E11" s="14"/>
      <c r="F11" s="14"/>
      <c r="G11" s="14"/>
      <c r="H11" s="15"/>
      <c r="I11" s="6"/>
    </row>
    <row r="12" spans="1:9" s="3" customFormat="1" x14ac:dyDescent="0.3">
      <c r="A12" s="4" t="s">
        <v>8</v>
      </c>
      <c r="B12" s="8">
        <v>94</v>
      </c>
      <c r="C12" s="8">
        <v>63</v>
      </c>
      <c r="D12" s="8">
        <v>58</v>
      </c>
      <c r="E12" s="14"/>
      <c r="F12" s="14"/>
      <c r="G12" s="14"/>
      <c r="H12" s="15"/>
      <c r="I12" s="6"/>
    </row>
    <row r="13" spans="1:9" s="3" customFormat="1" x14ac:dyDescent="0.3">
      <c r="A13" s="4" t="s">
        <v>9</v>
      </c>
      <c r="B13" s="8">
        <v>13</v>
      </c>
      <c r="C13" s="8">
        <v>70</v>
      </c>
      <c r="D13" s="8">
        <v>64</v>
      </c>
      <c r="E13" s="14"/>
      <c r="F13" s="14"/>
      <c r="G13" s="14"/>
      <c r="H13" s="15"/>
      <c r="I13" s="6"/>
    </row>
    <row r="14" spans="1:9" s="3" customFormat="1" x14ac:dyDescent="0.3">
      <c r="A14" s="4" t="s">
        <v>10</v>
      </c>
      <c r="B14" s="8">
        <v>14</v>
      </c>
      <c r="C14" s="8">
        <v>88</v>
      </c>
      <c r="D14" s="8">
        <v>70</v>
      </c>
      <c r="E14" s="14"/>
      <c r="F14" s="14"/>
      <c r="G14" s="14"/>
      <c r="H14" s="15"/>
      <c r="I14" s="6"/>
    </row>
    <row r="15" spans="1:9" s="3" customFormat="1" x14ac:dyDescent="0.3">
      <c r="A15" s="4" t="s">
        <v>11</v>
      </c>
      <c r="B15" s="8">
        <v>99</v>
      </c>
      <c r="C15" s="8">
        <v>15</v>
      </c>
      <c r="D15" s="8">
        <v>18</v>
      </c>
      <c r="E15" s="14"/>
      <c r="F15" s="14"/>
      <c r="G15" s="14"/>
      <c r="H15" s="15"/>
      <c r="I15" s="6"/>
    </row>
    <row r="16" spans="1:9" s="3" customFormat="1" x14ac:dyDescent="0.3">
      <c r="A16" s="4" t="s">
        <v>12</v>
      </c>
      <c r="B16" s="8">
        <v>89</v>
      </c>
      <c r="C16" s="8">
        <v>17</v>
      </c>
      <c r="D16" s="8">
        <v>36</v>
      </c>
      <c r="E16" s="14"/>
      <c r="F16" s="14"/>
      <c r="G16" s="14"/>
      <c r="H16" s="15"/>
      <c r="I16" s="6"/>
    </row>
    <row r="17" spans="1:9" s="3" customFormat="1" x14ac:dyDescent="0.3">
      <c r="A17" s="4" t="s">
        <v>13</v>
      </c>
      <c r="B17" s="8">
        <v>57</v>
      </c>
      <c r="C17" s="8">
        <v>71</v>
      </c>
      <c r="D17" s="8">
        <v>75</v>
      </c>
      <c r="E17" s="14"/>
      <c r="F17" s="14"/>
      <c r="G17" s="14"/>
      <c r="H17" s="15"/>
      <c r="I17" s="6"/>
    </row>
    <row r="18" spans="1:9" s="3" customFormat="1" x14ac:dyDescent="0.3">
      <c r="A18" s="4" t="s">
        <v>14</v>
      </c>
      <c r="B18" s="8">
        <v>99</v>
      </c>
      <c r="C18" s="8">
        <v>100</v>
      </c>
      <c r="D18" s="8">
        <v>84</v>
      </c>
      <c r="E18" s="14"/>
      <c r="F18" s="14"/>
      <c r="G18" s="14"/>
      <c r="H18" s="15"/>
      <c r="I18" s="6"/>
    </row>
    <row r="19" spans="1:9" s="3" customFormat="1" x14ac:dyDescent="0.3">
      <c r="A19" s="4" t="s">
        <v>15</v>
      </c>
      <c r="B19" s="8">
        <v>28</v>
      </c>
      <c r="C19" s="8">
        <v>9</v>
      </c>
      <c r="D19" s="8">
        <v>14</v>
      </c>
      <c r="E19" s="14"/>
      <c r="F19" s="14"/>
      <c r="G19" s="14"/>
      <c r="H19" s="15"/>
      <c r="I19" s="6"/>
    </row>
    <row r="20" spans="1:9" s="3" customFormat="1" x14ac:dyDescent="0.3">
      <c r="A20" s="4" t="s">
        <v>16</v>
      </c>
      <c r="B20" s="8">
        <v>77</v>
      </c>
      <c r="C20" s="8">
        <v>36</v>
      </c>
      <c r="D20" s="8">
        <v>96</v>
      </c>
      <c r="E20" s="14"/>
      <c r="F20" s="14"/>
      <c r="G20" s="14"/>
      <c r="H20" s="15"/>
      <c r="I20" s="6"/>
    </row>
    <row r="21" spans="1:9" s="3" customFormat="1" x14ac:dyDescent="0.3">
      <c r="A21" s="4" t="s">
        <v>17</v>
      </c>
      <c r="B21" s="8">
        <v>81</v>
      </c>
      <c r="C21" s="8">
        <v>77</v>
      </c>
      <c r="D21" s="8">
        <v>10</v>
      </c>
      <c r="E21" s="14"/>
      <c r="F21" s="14"/>
      <c r="G21" s="14"/>
      <c r="H21" s="15"/>
      <c r="I21" s="6"/>
    </row>
    <row r="22" spans="1:9" s="3" customFormat="1" x14ac:dyDescent="0.3">
      <c r="A22" s="4" t="s">
        <v>18</v>
      </c>
      <c r="B22" s="8">
        <v>23</v>
      </c>
      <c r="C22" s="8">
        <v>79</v>
      </c>
      <c r="D22" s="8">
        <v>86</v>
      </c>
      <c r="E22" s="14"/>
      <c r="F22" s="14"/>
      <c r="G22" s="14"/>
      <c r="H22" s="15"/>
      <c r="I22" s="6"/>
    </row>
    <row r="23" spans="1:9" s="3" customFormat="1" x14ac:dyDescent="0.3">
      <c r="A23" s="4" t="s">
        <v>19</v>
      </c>
      <c r="B23" s="8">
        <v>54</v>
      </c>
      <c r="C23" s="8">
        <v>69</v>
      </c>
      <c r="D23" s="8">
        <v>31</v>
      </c>
      <c r="E23" s="14"/>
      <c r="F23" s="14"/>
      <c r="G23" s="14"/>
      <c r="H23" s="15"/>
      <c r="I23" s="6"/>
    </row>
    <row r="24" spans="1:9" s="3" customFormat="1" x14ac:dyDescent="0.3">
      <c r="A24" s="4" t="s">
        <v>20</v>
      </c>
      <c r="B24" s="8">
        <v>27</v>
      </c>
      <c r="C24" s="8">
        <v>5</v>
      </c>
      <c r="D24" s="8">
        <v>21</v>
      </c>
      <c r="E24" s="14"/>
      <c r="F24" s="14"/>
      <c r="G24" s="14"/>
      <c r="H24" s="15"/>
      <c r="I24" s="6"/>
    </row>
    <row r="25" spans="1:9" s="3" customFormat="1" x14ac:dyDescent="0.3">
      <c r="A25" s="4" t="s">
        <v>21</v>
      </c>
      <c r="B25" s="8">
        <v>28</v>
      </c>
      <c r="C25" s="8">
        <v>89</v>
      </c>
      <c r="D25" s="8">
        <v>70</v>
      </c>
      <c r="E25" s="14"/>
      <c r="F25" s="14"/>
      <c r="G25" s="14"/>
      <c r="H25" s="15"/>
      <c r="I25" s="6"/>
    </row>
    <row r="26" spans="1:9" s="3" customFormat="1" x14ac:dyDescent="0.3">
      <c r="A26" s="4" t="s">
        <v>22</v>
      </c>
      <c r="B26" s="8">
        <v>54</v>
      </c>
      <c r="C26" s="8">
        <v>38</v>
      </c>
      <c r="D26" s="8">
        <v>94</v>
      </c>
      <c r="E26" s="14"/>
      <c r="F26" s="14"/>
      <c r="G26" s="14"/>
      <c r="H26" s="15"/>
      <c r="I26" s="6"/>
    </row>
    <row r="27" spans="1:9" s="3" customFormat="1" x14ac:dyDescent="0.3">
      <c r="A27" s="4" t="s">
        <v>36</v>
      </c>
      <c r="B27" s="8">
        <v>99</v>
      </c>
      <c r="C27" s="8">
        <v>98</v>
      </c>
      <c r="D27" s="8">
        <v>99</v>
      </c>
      <c r="E27" s="14"/>
      <c r="F27" s="14"/>
      <c r="G27" s="14"/>
      <c r="H27" s="15"/>
      <c r="I27" s="6"/>
    </row>
    <row r="28" spans="1:9" s="3" customFormat="1" ht="15" thickBot="1" x14ac:dyDescent="0.35">
      <c r="A28" s="5" t="s">
        <v>23</v>
      </c>
      <c r="B28" s="18">
        <v>30</v>
      </c>
      <c r="C28" s="18">
        <v>30</v>
      </c>
      <c r="D28" s="18">
        <v>37</v>
      </c>
      <c r="E28" s="16"/>
      <c r="F28" s="16"/>
      <c r="G28" s="16"/>
      <c r="H28" s="17"/>
      <c r="I28" s="7"/>
    </row>
  </sheetData>
  <mergeCells count="1">
    <mergeCell ref="A6:I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XBW1:XCH102"/>
  <sheetViews>
    <sheetView workbookViewId="0"/>
  </sheetViews>
  <sheetFormatPr defaultRowHeight="14.4" x14ac:dyDescent="0.3"/>
  <cols>
    <col min="16290" max="16299" width="0" hidden="1" customWidth="1"/>
    <col min="16300" max="16300" width="11.21875" hidden="1" customWidth="1"/>
    <col min="16301" max="16301" width="16" hidden="1" customWidth="1"/>
    <col min="16302" max="16304" width="0" hidden="1" customWidth="1"/>
    <col min="16305" max="16305" width="23.109375" hidden="1" customWidth="1"/>
    <col min="16306" max="16307" width="0" hidden="1" customWidth="1"/>
    <col min="16308" max="16308" width="52" hidden="1" customWidth="1"/>
    <col min="16309" max="16310" width="0" hidden="1" customWidth="1"/>
  </cols>
  <sheetData>
    <row r="1" spans="16299:16310" ht="59.4" customHeight="1" x14ac:dyDescent="0.3">
      <c r="XCE1" t="s">
        <v>4</v>
      </c>
      <c r="XCF1" s="2" t="str">
        <f>CONCATENATE("celkom: ",XBX3," z ",XBW3," ------------------------- detaily: ",XCF3,", ",XCF23,", ",XCF43,", ",XCF63,", ",XCF83)</f>
        <v>celkom: 0 z 55 ------------------------- detaily: 1. sloh 0 z 10, literatúra 0 z 10, gramatika 0 z 10, 2. priemerná známka 0 z 5, 3. slovné hodnotenie 0 z 20</v>
      </c>
      <c r="XCG1">
        <f>XBX3</f>
        <v>0</v>
      </c>
      <c r="XCH1" t="s">
        <v>42</v>
      </c>
    </row>
    <row r="2" spans="16299:16310" x14ac:dyDescent="0.3">
      <c r="XBW2" t="s">
        <v>0</v>
      </c>
      <c r="XBX2" t="s">
        <v>1</v>
      </c>
      <c r="XBY2" t="s">
        <v>2</v>
      </c>
      <c r="XBZ2" t="s">
        <v>3</v>
      </c>
      <c r="XCA2" t="s">
        <v>1</v>
      </c>
    </row>
    <row r="3" spans="16299:16310" x14ac:dyDescent="0.3">
      <c r="XBW3">
        <f>SUM(XBZ:XBZ)</f>
        <v>55</v>
      </c>
      <c r="XBX3">
        <f>SUM(XCA:XCA)</f>
        <v>0</v>
      </c>
      <c r="XBY3">
        <f>IF(AND(_xlfn.ISFORMULA(zadanie!E9),zadanie!E9=result!XCB3),1,0)</f>
        <v>0</v>
      </c>
      <c r="XBZ3">
        <v>0.5</v>
      </c>
      <c r="XCA3">
        <f>XBY3*XBZ3</f>
        <v>0</v>
      </c>
      <c r="XCB3">
        <f>IF(zadanie!B9&gt;=92,1,IF(zadanie!B9&gt;=76,2,IF(zadanie!B9&gt;=51,3,IF(zadanie!B9&gt;=26,4,5))))</f>
        <v>5</v>
      </c>
      <c r="XCC3" t="s">
        <v>37</v>
      </c>
      <c r="XCF3" t="str">
        <f>CONCATENATE(XCC3," ",SUM(XCA3:XCA22)," z ",SUM(XBZ3:XBZ22))</f>
        <v>1. sloh 0 z 10</v>
      </c>
    </row>
    <row r="4" spans="16299:16310" x14ac:dyDescent="0.3">
      <c r="XBY4">
        <f>IF(AND(_xlfn.ISFORMULA(zadanie!E10),zadanie!E10=result!XCB4),1,0)</f>
        <v>0</v>
      </c>
      <c r="XBZ4">
        <v>0.5</v>
      </c>
      <c r="XCA4">
        <f t="shared" ref="XCA4:XCA42" si="0">XBY4*XBZ4</f>
        <v>0</v>
      </c>
      <c r="XCB4">
        <f>IF(zadanie!B10&gt;=92,1,IF(zadanie!B10&gt;=76,2,IF(zadanie!B10&gt;=51,3,IF(zadanie!B10&gt;=26,4,5))))</f>
        <v>4</v>
      </c>
    </row>
    <row r="5" spans="16299:16310" x14ac:dyDescent="0.3">
      <c r="XBY5">
        <f>IF(AND(_xlfn.ISFORMULA(zadanie!E11),zadanie!E11=result!XCB5),1,0)</f>
        <v>0</v>
      </c>
      <c r="XBZ5">
        <v>0.5</v>
      </c>
      <c r="XCA5">
        <f t="shared" si="0"/>
        <v>0</v>
      </c>
      <c r="XCB5">
        <f>IF(zadanie!B11&gt;=92,1,IF(zadanie!B11&gt;=76,2,IF(zadanie!B11&gt;=51,3,IF(zadanie!B11&gt;=26,4,5))))</f>
        <v>4</v>
      </c>
    </row>
    <row r="6" spans="16299:16310" x14ac:dyDescent="0.3">
      <c r="XBY6">
        <f>IF(AND(_xlfn.ISFORMULA(zadanie!E12),zadanie!E12=result!XCB6),1,0)</f>
        <v>0</v>
      </c>
      <c r="XBZ6">
        <v>0.5</v>
      </c>
      <c r="XCA6">
        <f t="shared" si="0"/>
        <v>0</v>
      </c>
      <c r="XCB6">
        <f>IF(zadanie!B12&gt;=92,1,IF(zadanie!B12&gt;=76,2,IF(zadanie!B12&gt;=51,3,IF(zadanie!B12&gt;=26,4,5))))</f>
        <v>1</v>
      </c>
    </row>
    <row r="7" spans="16299:16310" x14ac:dyDescent="0.3">
      <c r="XBY7">
        <f>IF(AND(_xlfn.ISFORMULA(zadanie!E13),zadanie!E13=result!XCB7),1,0)</f>
        <v>0</v>
      </c>
      <c r="XBZ7">
        <v>0.5</v>
      </c>
      <c r="XCA7">
        <f t="shared" si="0"/>
        <v>0</v>
      </c>
      <c r="XCB7">
        <f>IF(zadanie!B13&gt;=92,1,IF(zadanie!B13&gt;=76,2,IF(zadanie!B13&gt;=51,3,IF(zadanie!B13&gt;=26,4,5))))</f>
        <v>5</v>
      </c>
    </row>
    <row r="8" spans="16299:16310" x14ac:dyDescent="0.3">
      <c r="XBY8">
        <f>IF(AND(_xlfn.ISFORMULA(zadanie!E14),zadanie!E14=result!XCB8),1,0)</f>
        <v>0</v>
      </c>
      <c r="XBZ8">
        <v>0.5</v>
      </c>
      <c r="XCA8">
        <f t="shared" si="0"/>
        <v>0</v>
      </c>
      <c r="XCB8">
        <f>IF(zadanie!B14&gt;=92,1,IF(zadanie!B14&gt;=76,2,IF(zadanie!B14&gt;=51,3,IF(zadanie!B14&gt;=26,4,5))))</f>
        <v>5</v>
      </c>
    </row>
    <row r="9" spans="16299:16310" x14ac:dyDescent="0.3">
      <c r="XBY9">
        <f>IF(AND(_xlfn.ISFORMULA(zadanie!E15),zadanie!E15=result!XCB9),1,0)</f>
        <v>0</v>
      </c>
      <c r="XBZ9">
        <v>0.5</v>
      </c>
      <c r="XCA9">
        <f t="shared" si="0"/>
        <v>0</v>
      </c>
      <c r="XCB9">
        <f>IF(zadanie!B15&gt;=92,1,IF(zadanie!B15&gt;=76,2,IF(zadanie!B15&gt;=51,3,IF(zadanie!B15&gt;=26,4,5))))</f>
        <v>1</v>
      </c>
    </row>
    <row r="10" spans="16299:16310" x14ac:dyDescent="0.3">
      <c r="XBY10">
        <f>IF(AND(_xlfn.ISFORMULA(zadanie!E16),zadanie!E16=result!XCB10),1,0)</f>
        <v>0</v>
      </c>
      <c r="XBZ10">
        <v>0.5</v>
      </c>
      <c r="XCA10">
        <f t="shared" si="0"/>
        <v>0</v>
      </c>
      <c r="XCB10">
        <f>IF(zadanie!B16&gt;=92,1,IF(zadanie!B16&gt;=76,2,IF(zadanie!B16&gt;=51,3,IF(zadanie!B16&gt;=26,4,5))))</f>
        <v>2</v>
      </c>
    </row>
    <row r="11" spans="16299:16310" x14ac:dyDescent="0.3">
      <c r="XBY11">
        <f>IF(AND(_xlfn.ISFORMULA(zadanie!E17),zadanie!E17=result!XCB11),1,0)</f>
        <v>0</v>
      </c>
      <c r="XBZ11">
        <v>0.5</v>
      </c>
      <c r="XCA11">
        <f t="shared" si="0"/>
        <v>0</v>
      </c>
      <c r="XCB11">
        <f>IF(zadanie!B17&gt;=92,1,IF(zadanie!B17&gt;=76,2,IF(zadanie!B17&gt;=51,3,IF(zadanie!B17&gt;=26,4,5))))</f>
        <v>3</v>
      </c>
    </row>
    <row r="12" spans="16299:16310" x14ac:dyDescent="0.3">
      <c r="XBY12">
        <f>IF(AND(_xlfn.ISFORMULA(zadanie!E18),zadanie!E18=result!XCB12),1,0)</f>
        <v>0</v>
      </c>
      <c r="XBZ12">
        <v>0.5</v>
      </c>
      <c r="XCA12">
        <f t="shared" si="0"/>
        <v>0</v>
      </c>
      <c r="XCB12">
        <f>IF(zadanie!B18&gt;=92,1,IF(zadanie!B18&gt;=76,2,IF(zadanie!B18&gt;=51,3,IF(zadanie!B18&gt;=26,4,5))))</f>
        <v>1</v>
      </c>
    </row>
    <row r="13" spans="16299:16310" x14ac:dyDescent="0.3">
      <c r="XBY13">
        <f>IF(AND(_xlfn.ISFORMULA(zadanie!E19),zadanie!E19=result!XCB13),1,0)</f>
        <v>0</v>
      </c>
      <c r="XBZ13">
        <v>0.5</v>
      </c>
      <c r="XCA13">
        <f t="shared" si="0"/>
        <v>0</v>
      </c>
      <c r="XCB13">
        <f>IF(zadanie!B19&gt;=92,1,IF(zadanie!B19&gt;=76,2,IF(zadanie!B19&gt;=51,3,IF(zadanie!B19&gt;=26,4,5))))</f>
        <v>4</v>
      </c>
    </row>
    <row r="14" spans="16299:16310" x14ac:dyDescent="0.3">
      <c r="XBY14">
        <f>IF(AND(_xlfn.ISFORMULA(zadanie!E20),zadanie!E20=result!XCB14),1,0)</f>
        <v>0</v>
      </c>
      <c r="XBZ14">
        <v>0.5</v>
      </c>
      <c r="XCA14">
        <f t="shared" si="0"/>
        <v>0</v>
      </c>
      <c r="XCB14">
        <f>IF(zadanie!B20&gt;=92,1,IF(zadanie!B20&gt;=76,2,IF(zadanie!B20&gt;=51,3,IF(zadanie!B20&gt;=26,4,5))))</f>
        <v>2</v>
      </c>
    </row>
    <row r="15" spans="16299:16310" x14ac:dyDescent="0.3">
      <c r="XBY15">
        <f>IF(AND(_xlfn.ISFORMULA(zadanie!E21),zadanie!E21=result!XCB15),1,0)</f>
        <v>0</v>
      </c>
      <c r="XBZ15">
        <v>0.5</v>
      </c>
      <c r="XCA15">
        <f t="shared" si="0"/>
        <v>0</v>
      </c>
      <c r="XCB15">
        <f>IF(zadanie!B21&gt;=92,1,IF(zadanie!B21&gt;=76,2,IF(zadanie!B21&gt;=51,3,IF(zadanie!B21&gt;=26,4,5))))</f>
        <v>2</v>
      </c>
    </row>
    <row r="16" spans="16299:16310" x14ac:dyDescent="0.3">
      <c r="XBY16">
        <f>IF(AND(_xlfn.ISFORMULA(zadanie!E22),zadanie!E22=result!XCB16),1,0)</f>
        <v>0</v>
      </c>
      <c r="XBZ16">
        <v>0.5</v>
      </c>
      <c r="XCA16">
        <f t="shared" si="0"/>
        <v>0</v>
      </c>
      <c r="XCB16">
        <f>IF(zadanie!B22&gt;=92,1,IF(zadanie!B22&gt;=76,2,IF(zadanie!B22&gt;=51,3,IF(zadanie!B22&gt;=26,4,5))))</f>
        <v>5</v>
      </c>
    </row>
    <row r="17" spans="16301:16308" x14ac:dyDescent="0.3">
      <c r="XBY17">
        <f>IF(AND(_xlfn.ISFORMULA(zadanie!E23),zadanie!E23=result!XCB17),1,0)</f>
        <v>0</v>
      </c>
      <c r="XBZ17">
        <v>0.5</v>
      </c>
      <c r="XCA17">
        <f t="shared" si="0"/>
        <v>0</v>
      </c>
      <c r="XCB17">
        <f>IF(zadanie!B23&gt;=92,1,IF(zadanie!B23&gt;=76,2,IF(zadanie!B23&gt;=51,3,IF(zadanie!B23&gt;=26,4,5))))</f>
        <v>3</v>
      </c>
    </row>
    <row r="18" spans="16301:16308" x14ac:dyDescent="0.3">
      <c r="XBY18">
        <f>IF(AND(_xlfn.ISFORMULA(zadanie!E24),zadanie!E24=result!XCB18),1,0)</f>
        <v>0</v>
      </c>
      <c r="XBZ18">
        <v>0.5</v>
      </c>
      <c r="XCA18">
        <f t="shared" si="0"/>
        <v>0</v>
      </c>
      <c r="XCB18">
        <f>IF(zadanie!B24&gt;=92,1,IF(zadanie!B24&gt;=76,2,IF(zadanie!B24&gt;=51,3,IF(zadanie!B24&gt;=26,4,5))))</f>
        <v>4</v>
      </c>
    </row>
    <row r="19" spans="16301:16308" x14ac:dyDescent="0.3">
      <c r="XBY19">
        <f>IF(AND(_xlfn.ISFORMULA(zadanie!E25),zadanie!E25=result!XCB19),1,0)</f>
        <v>0</v>
      </c>
      <c r="XBZ19">
        <v>0.5</v>
      </c>
      <c r="XCA19">
        <f t="shared" si="0"/>
        <v>0</v>
      </c>
      <c r="XCB19">
        <f>IF(zadanie!B25&gt;=92,1,IF(zadanie!B25&gt;=76,2,IF(zadanie!B25&gt;=51,3,IF(zadanie!B25&gt;=26,4,5))))</f>
        <v>4</v>
      </c>
    </row>
    <row r="20" spans="16301:16308" x14ac:dyDescent="0.3">
      <c r="XBY20">
        <f>IF(AND(_xlfn.ISFORMULA(zadanie!E26),zadanie!E26=result!XCB20),1,0)</f>
        <v>0</v>
      </c>
      <c r="XBZ20">
        <v>0.5</v>
      </c>
      <c r="XCA20">
        <f t="shared" si="0"/>
        <v>0</v>
      </c>
      <c r="XCB20">
        <f>IF(zadanie!B26&gt;=92,1,IF(zadanie!B26&gt;=76,2,IF(zadanie!B26&gt;=51,3,IF(zadanie!B26&gt;=26,4,5))))</f>
        <v>3</v>
      </c>
    </row>
    <row r="21" spans="16301:16308" x14ac:dyDescent="0.3">
      <c r="XBY21">
        <f>IF(AND(_xlfn.ISFORMULA(zadanie!E27),zadanie!E27=result!XCB21),1,0)</f>
        <v>0</v>
      </c>
      <c r="XBZ21">
        <v>0.5</v>
      </c>
      <c r="XCA21">
        <f t="shared" si="0"/>
        <v>0</v>
      </c>
      <c r="XCB21">
        <f>IF(zadanie!B27&gt;=92,1,IF(zadanie!B27&gt;=76,2,IF(zadanie!B27&gt;=51,3,IF(zadanie!B27&gt;=26,4,5))))</f>
        <v>1</v>
      </c>
    </row>
    <row r="22" spans="16301:16308" x14ac:dyDescent="0.3">
      <c r="XBY22">
        <f>IF(AND(_xlfn.ISFORMULA(zadanie!E28),zadanie!E28=result!XCB22),1,0)</f>
        <v>0</v>
      </c>
      <c r="XBZ22">
        <v>0.5</v>
      </c>
      <c r="XCA22">
        <f t="shared" si="0"/>
        <v>0</v>
      </c>
      <c r="XCB22">
        <f>IF(zadanie!B28&gt;=92,1,IF(zadanie!B28&gt;=76,2,IF(zadanie!B28&gt;=51,3,IF(zadanie!B28&gt;=26,4,5))))</f>
        <v>4</v>
      </c>
    </row>
    <row r="23" spans="16301:16308" x14ac:dyDescent="0.3">
      <c r="XBY23">
        <f>IF(AND(_xlfn.ISFORMULA(zadanie!F9),zadanie!F9=result!XCB23),1,0)</f>
        <v>0</v>
      </c>
      <c r="XBZ23">
        <v>0.5</v>
      </c>
      <c r="XCA23">
        <f t="shared" si="0"/>
        <v>0</v>
      </c>
      <c r="XCB23">
        <f>IF(zadanie!C9&gt;=92,1,IF(zadanie!C9&gt;=76,2,IF(zadanie!C9&gt;=51,3,IF(zadanie!C9&gt;=26,4,5))))</f>
        <v>2</v>
      </c>
      <c r="XCC23" t="s">
        <v>38</v>
      </c>
      <c r="XCF23" t="str">
        <f>CONCATENATE(XCC23," ",SUM(XCA23:XCA42)," z ",SUM(XBZ23:XBZ42))</f>
        <v>literatúra 0 z 10</v>
      </c>
    </row>
    <row r="24" spans="16301:16308" x14ac:dyDescent="0.3">
      <c r="XBY24">
        <f>IF(AND(_xlfn.ISFORMULA(zadanie!F10),zadanie!F10=result!XCB24),1,0)</f>
        <v>0</v>
      </c>
      <c r="XBZ24">
        <v>0.5</v>
      </c>
      <c r="XCA24">
        <f t="shared" si="0"/>
        <v>0</v>
      </c>
      <c r="XCB24">
        <f>IF(zadanie!C10&gt;=92,1,IF(zadanie!C10&gt;=76,2,IF(zadanie!C10&gt;=51,3,IF(zadanie!C10&gt;=26,4,5))))</f>
        <v>2</v>
      </c>
    </row>
    <row r="25" spans="16301:16308" x14ac:dyDescent="0.3">
      <c r="XBY25">
        <f>IF(AND(_xlfn.ISFORMULA(zadanie!F11),zadanie!F11=result!XCB25),1,0)</f>
        <v>0</v>
      </c>
      <c r="XBZ25">
        <v>0.5</v>
      </c>
      <c r="XCA25">
        <f t="shared" si="0"/>
        <v>0</v>
      </c>
      <c r="XCB25">
        <f>IF(zadanie!C11&gt;=92,1,IF(zadanie!C11&gt;=76,2,IF(zadanie!C11&gt;=51,3,IF(zadanie!C11&gt;=26,4,5))))</f>
        <v>1</v>
      </c>
    </row>
    <row r="26" spans="16301:16308" x14ac:dyDescent="0.3">
      <c r="XBY26">
        <f>IF(AND(_xlfn.ISFORMULA(zadanie!F12),zadanie!F12=result!XCB26),1,0)</f>
        <v>0</v>
      </c>
      <c r="XBZ26">
        <v>0.5</v>
      </c>
      <c r="XCA26">
        <f t="shared" si="0"/>
        <v>0</v>
      </c>
      <c r="XCB26">
        <f>IF(zadanie!C12&gt;=92,1,IF(zadanie!C12&gt;=76,2,IF(zadanie!C12&gt;=51,3,IF(zadanie!C12&gt;=26,4,5))))</f>
        <v>3</v>
      </c>
    </row>
    <row r="27" spans="16301:16308" x14ac:dyDescent="0.3">
      <c r="XBY27">
        <f>IF(AND(_xlfn.ISFORMULA(zadanie!F13),zadanie!F13=result!XCB27),1,0)</f>
        <v>0</v>
      </c>
      <c r="XBZ27">
        <v>0.5</v>
      </c>
      <c r="XCA27">
        <f t="shared" si="0"/>
        <v>0</v>
      </c>
      <c r="XCB27">
        <f>IF(zadanie!C13&gt;=92,1,IF(zadanie!C13&gt;=76,2,IF(zadanie!C13&gt;=51,3,IF(zadanie!C13&gt;=26,4,5))))</f>
        <v>3</v>
      </c>
    </row>
    <row r="28" spans="16301:16308" x14ac:dyDescent="0.3">
      <c r="XBY28">
        <f>IF(AND(_xlfn.ISFORMULA(zadanie!F14),zadanie!F14=result!XCB28),1,0)</f>
        <v>0</v>
      </c>
      <c r="XBZ28">
        <v>0.5</v>
      </c>
      <c r="XCA28">
        <f t="shared" si="0"/>
        <v>0</v>
      </c>
      <c r="XCB28">
        <f>IF(zadanie!C14&gt;=92,1,IF(zadanie!C14&gt;=76,2,IF(zadanie!C14&gt;=51,3,IF(zadanie!C14&gt;=26,4,5))))</f>
        <v>2</v>
      </c>
    </row>
    <row r="29" spans="16301:16308" x14ac:dyDescent="0.3">
      <c r="XBY29">
        <f>IF(AND(_xlfn.ISFORMULA(zadanie!F15),zadanie!F15=result!XCB29),1,0)</f>
        <v>0</v>
      </c>
      <c r="XBZ29">
        <v>0.5</v>
      </c>
      <c r="XCA29">
        <f t="shared" si="0"/>
        <v>0</v>
      </c>
      <c r="XCB29">
        <f>IF(zadanie!C15&gt;=92,1,IF(zadanie!C15&gt;=76,2,IF(zadanie!C15&gt;=51,3,IF(zadanie!C15&gt;=26,4,5))))</f>
        <v>5</v>
      </c>
    </row>
    <row r="30" spans="16301:16308" x14ac:dyDescent="0.3">
      <c r="XBY30">
        <f>IF(AND(_xlfn.ISFORMULA(zadanie!F16),zadanie!F16=result!XCB30),1,0)</f>
        <v>0</v>
      </c>
      <c r="XBZ30">
        <v>0.5</v>
      </c>
      <c r="XCA30">
        <f t="shared" si="0"/>
        <v>0</v>
      </c>
      <c r="XCB30">
        <f>IF(zadanie!C16&gt;=92,1,IF(zadanie!C16&gt;=76,2,IF(zadanie!C16&gt;=51,3,IF(zadanie!C16&gt;=26,4,5))))</f>
        <v>5</v>
      </c>
    </row>
    <row r="31" spans="16301:16308" x14ac:dyDescent="0.3">
      <c r="XBY31">
        <f>IF(AND(_xlfn.ISFORMULA(zadanie!F17),zadanie!F17=result!XCB31),1,0)</f>
        <v>0</v>
      </c>
      <c r="XBZ31">
        <v>0.5</v>
      </c>
      <c r="XCA31">
        <f t="shared" si="0"/>
        <v>0</v>
      </c>
      <c r="XCB31">
        <f>IF(zadanie!C17&gt;=92,1,IF(zadanie!C17&gt;=76,2,IF(zadanie!C17&gt;=51,3,IF(zadanie!C17&gt;=26,4,5))))</f>
        <v>3</v>
      </c>
    </row>
    <row r="32" spans="16301:16308" x14ac:dyDescent="0.3">
      <c r="XBY32">
        <f>IF(AND(_xlfn.ISFORMULA(zadanie!F18),zadanie!F18=result!XCB32),1,0)</f>
        <v>0</v>
      </c>
      <c r="XBZ32">
        <v>0.5</v>
      </c>
      <c r="XCA32">
        <f t="shared" si="0"/>
        <v>0</v>
      </c>
      <c r="XCB32">
        <f>IF(zadanie!C18&gt;=92,1,IF(zadanie!C18&gt;=76,2,IF(zadanie!C18&gt;=51,3,IF(zadanie!C18&gt;=26,4,5))))</f>
        <v>1</v>
      </c>
    </row>
    <row r="33" spans="16301:16308" x14ac:dyDescent="0.3">
      <c r="XBY33">
        <f>IF(AND(_xlfn.ISFORMULA(zadanie!F19),zadanie!F19=result!XCB33),1,0)</f>
        <v>0</v>
      </c>
      <c r="XBZ33">
        <v>0.5</v>
      </c>
      <c r="XCA33">
        <f t="shared" si="0"/>
        <v>0</v>
      </c>
      <c r="XCB33">
        <f>IF(zadanie!C19&gt;=92,1,IF(zadanie!C19&gt;=76,2,IF(zadanie!C19&gt;=51,3,IF(zadanie!C19&gt;=26,4,5))))</f>
        <v>5</v>
      </c>
    </row>
    <row r="34" spans="16301:16308" x14ac:dyDescent="0.3">
      <c r="XBY34">
        <f>IF(AND(_xlfn.ISFORMULA(zadanie!F20),zadanie!F20=result!XCB34),1,0)</f>
        <v>0</v>
      </c>
      <c r="XBZ34">
        <v>0.5</v>
      </c>
      <c r="XCA34">
        <f t="shared" si="0"/>
        <v>0</v>
      </c>
      <c r="XCB34">
        <f>IF(zadanie!C20&gt;=92,1,IF(zadanie!C20&gt;=76,2,IF(zadanie!C20&gt;=51,3,IF(zadanie!C20&gt;=26,4,5))))</f>
        <v>4</v>
      </c>
    </row>
    <row r="35" spans="16301:16308" x14ac:dyDescent="0.3">
      <c r="XBY35">
        <f>IF(AND(_xlfn.ISFORMULA(zadanie!F21),zadanie!F21=result!XCB35),1,0)</f>
        <v>0</v>
      </c>
      <c r="XBZ35">
        <v>0.5</v>
      </c>
      <c r="XCA35">
        <f t="shared" si="0"/>
        <v>0</v>
      </c>
      <c r="XCB35">
        <f>IF(zadanie!C21&gt;=92,1,IF(zadanie!C21&gt;=76,2,IF(zadanie!C21&gt;=51,3,IF(zadanie!C21&gt;=26,4,5))))</f>
        <v>2</v>
      </c>
    </row>
    <row r="36" spans="16301:16308" x14ac:dyDescent="0.3">
      <c r="XBY36">
        <f>IF(AND(_xlfn.ISFORMULA(zadanie!F22),zadanie!F22=result!XCB36),1,0)</f>
        <v>0</v>
      </c>
      <c r="XBZ36">
        <v>0.5</v>
      </c>
      <c r="XCA36">
        <f t="shared" si="0"/>
        <v>0</v>
      </c>
      <c r="XCB36">
        <f>IF(zadanie!C22&gt;=92,1,IF(zadanie!C22&gt;=76,2,IF(zadanie!C22&gt;=51,3,IF(zadanie!C22&gt;=26,4,5))))</f>
        <v>2</v>
      </c>
    </row>
    <row r="37" spans="16301:16308" x14ac:dyDescent="0.3">
      <c r="XBY37">
        <f>IF(AND(_xlfn.ISFORMULA(zadanie!F23),zadanie!F23=result!XCB37),1,0)</f>
        <v>0</v>
      </c>
      <c r="XBZ37">
        <v>0.5</v>
      </c>
      <c r="XCA37">
        <f t="shared" si="0"/>
        <v>0</v>
      </c>
      <c r="XCB37">
        <f>IF(zadanie!C23&gt;=92,1,IF(zadanie!C23&gt;=76,2,IF(zadanie!C23&gt;=51,3,IF(zadanie!C23&gt;=26,4,5))))</f>
        <v>3</v>
      </c>
    </row>
    <row r="38" spans="16301:16308" x14ac:dyDescent="0.3">
      <c r="XBY38">
        <f>IF(AND(_xlfn.ISFORMULA(zadanie!F24),zadanie!F24=result!XCB38),1,0)</f>
        <v>0</v>
      </c>
      <c r="XBZ38">
        <v>0.5</v>
      </c>
      <c r="XCA38">
        <f t="shared" si="0"/>
        <v>0</v>
      </c>
      <c r="XCB38">
        <f>IF(zadanie!C24&gt;=92,1,IF(zadanie!C24&gt;=76,2,IF(zadanie!C24&gt;=51,3,IF(zadanie!C24&gt;=26,4,5))))</f>
        <v>5</v>
      </c>
    </row>
    <row r="39" spans="16301:16308" x14ac:dyDescent="0.3">
      <c r="XBY39">
        <f>IF(AND(_xlfn.ISFORMULA(zadanie!F25),zadanie!F25=result!XCB39),1,0)</f>
        <v>0</v>
      </c>
      <c r="XBZ39">
        <v>0.5</v>
      </c>
      <c r="XCA39">
        <f t="shared" si="0"/>
        <v>0</v>
      </c>
      <c r="XCB39">
        <f>IF(zadanie!C25&gt;=92,1,IF(zadanie!C25&gt;=76,2,IF(zadanie!C25&gt;=51,3,IF(zadanie!C25&gt;=26,4,5))))</f>
        <v>2</v>
      </c>
    </row>
    <row r="40" spans="16301:16308" x14ac:dyDescent="0.3">
      <c r="XBY40">
        <f>IF(AND(_xlfn.ISFORMULA(zadanie!F26),zadanie!F26=result!XCB40),1,0)</f>
        <v>0</v>
      </c>
      <c r="XBZ40">
        <v>0.5</v>
      </c>
      <c r="XCA40">
        <f t="shared" si="0"/>
        <v>0</v>
      </c>
      <c r="XCB40">
        <f>IF(zadanie!C26&gt;=92,1,IF(zadanie!C26&gt;=76,2,IF(zadanie!C26&gt;=51,3,IF(zadanie!C26&gt;=26,4,5))))</f>
        <v>4</v>
      </c>
    </row>
    <row r="41" spans="16301:16308" x14ac:dyDescent="0.3">
      <c r="XBY41">
        <f>IF(AND(_xlfn.ISFORMULA(zadanie!F27),zadanie!F27=result!XCB41),1,0)</f>
        <v>0</v>
      </c>
      <c r="XBZ41">
        <v>0.5</v>
      </c>
      <c r="XCA41">
        <f t="shared" si="0"/>
        <v>0</v>
      </c>
      <c r="XCB41">
        <f>IF(zadanie!C27&gt;=92,1,IF(zadanie!C27&gt;=76,2,IF(zadanie!C27&gt;=51,3,IF(zadanie!C27&gt;=26,4,5))))</f>
        <v>1</v>
      </c>
    </row>
    <row r="42" spans="16301:16308" x14ac:dyDescent="0.3">
      <c r="XBY42">
        <f>IF(AND(_xlfn.ISFORMULA(zadanie!F28),zadanie!F28=result!XCB42),1,0)</f>
        <v>0</v>
      </c>
      <c r="XBZ42">
        <v>0.5</v>
      </c>
      <c r="XCA42">
        <f t="shared" si="0"/>
        <v>0</v>
      </c>
      <c r="XCB42">
        <f>IF(zadanie!C28&gt;=92,1,IF(zadanie!C28&gt;=76,2,IF(zadanie!C28&gt;=51,3,IF(zadanie!C28&gt;=26,4,5))))</f>
        <v>4</v>
      </c>
    </row>
    <row r="43" spans="16301:16308" x14ac:dyDescent="0.3">
      <c r="XBY43">
        <f>IF(AND(_xlfn.ISFORMULA(zadanie!E9),zadanie!G9=result!XCB43),1,0)</f>
        <v>0</v>
      </c>
      <c r="XBZ43">
        <v>0.5</v>
      </c>
      <c r="XCA43">
        <f t="shared" ref="XCA43:XCA62" si="1">XBY43*XBZ43</f>
        <v>0</v>
      </c>
      <c r="XCB43">
        <f>IF(zadanie!D9&gt;=92,1,IF(zadanie!D9&gt;=76,2,IF(zadanie!D9&gt;=51,3,IF(zadanie!D9&gt;=26,4,5))))</f>
        <v>1</v>
      </c>
      <c r="XCC43" t="s">
        <v>39</v>
      </c>
      <c r="XCF43" t="str">
        <f>CONCATENATE(XCC43," ",SUM(XCA43:XCA62)," z ",SUM(XBZ43:XBZ62))</f>
        <v>gramatika 0 z 10</v>
      </c>
    </row>
    <row r="44" spans="16301:16308" x14ac:dyDescent="0.3">
      <c r="XBY44">
        <f>IF(AND(_xlfn.ISFORMULA(zadanie!E10),zadanie!G10=result!XCB44),1,0)</f>
        <v>0</v>
      </c>
      <c r="XBZ44">
        <v>0.5</v>
      </c>
      <c r="XCA44">
        <f t="shared" si="1"/>
        <v>0</v>
      </c>
      <c r="XCB44">
        <f>IF(zadanie!D10&gt;=92,1,IF(zadanie!D10&gt;=76,2,IF(zadanie!D10&gt;=51,3,IF(zadanie!D10&gt;=26,4,5))))</f>
        <v>3</v>
      </c>
    </row>
    <row r="45" spans="16301:16308" x14ac:dyDescent="0.3">
      <c r="XBY45">
        <f>IF(AND(_xlfn.ISFORMULA(zadanie!E11),zadanie!G11=result!XCB45),1,0)</f>
        <v>0</v>
      </c>
      <c r="XBZ45">
        <v>0.5</v>
      </c>
      <c r="XCA45">
        <f t="shared" si="1"/>
        <v>0</v>
      </c>
      <c r="XCB45">
        <f>IF(zadanie!D11&gt;=92,1,IF(zadanie!D11&gt;=76,2,IF(zadanie!D11&gt;=51,3,IF(zadanie!D11&gt;=26,4,5))))</f>
        <v>2</v>
      </c>
    </row>
    <row r="46" spans="16301:16308" x14ac:dyDescent="0.3">
      <c r="XBY46">
        <f>IF(AND(_xlfn.ISFORMULA(zadanie!E12),zadanie!G12=result!XCB46),1,0)</f>
        <v>0</v>
      </c>
      <c r="XBZ46">
        <v>0.5</v>
      </c>
      <c r="XCA46">
        <f t="shared" si="1"/>
        <v>0</v>
      </c>
      <c r="XCB46">
        <f>IF(zadanie!D12&gt;=92,1,IF(zadanie!D12&gt;=76,2,IF(zadanie!D12&gt;=51,3,IF(zadanie!D12&gt;=26,4,5))))</f>
        <v>3</v>
      </c>
    </row>
    <row r="47" spans="16301:16308" x14ac:dyDescent="0.3">
      <c r="XBY47">
        <f>IF(AND(_xlfn.ISFORMULA(zadanie!E13),zadanie!G13=result!XCB47),1,0)</f>
        <v>0</v>
      </c>
      <c r="XBZ47">
        <v>0.5</v>
      </c>
      <c r="XCA47">
        <f t="shared" si="1"/>
        <v>0</v>
      </c>
      <c r="XCB47">
        <f>IF(zadanie!D13&gt;=92,1,IF(zadanie!D13&gt;=76,2,IF(zadanie!D13&gt;=51,3,IF(zadanie!D13&gt;=26,4,5))))</f>
        <v>3</v>
      </c>
    </row>
    <row r="48" spans="16301:16308" x14ac:dyDescent="0.3">
      <c r="XBY48">
        <f>IF(AND(_xlfn.ISFORMULA(zadanie!E14),zadanie!G14=result!XCB48),1,0)</f>
        <v>0</v>
      </c>
      <c r="XBZ48">
        <v>0.5</v>
      </c>
      <c r="XCA48">
        <f t="shared" si="1"/>
        <v>0</v>
      </c>
      <c r="XCB48">
        <f>IF(zadanie!D14&gt;=92,1,IF(zadanie!D14&gt;=76,2,IF(zadanie!D14&gt;=51,3,IF(zadanie!D14&gt;=26,4,5))))</f>
        <v>3</v>
      </c>
    </row>
    <row r="49" spans="16301:16308" x14ac:dyDescent="0.3">
      <c r="XBY49">
        <f>IF(AND(_xlfn.ISFORMULA(zadanie!E15),zadanie!G15=result!XCB49),1,0)</f>
        <v>0</v>
      </c>
      <c r="XBZ49">
        <v>0.5</v>
      </c>
      <c r="XCA49">
        <f t="shared" si="1"/>
        <v>0</v>
      </c>
      <c r="XCB49">
        <f>IF(zadanie!D15&gt;=92,1,IF(zadanie!D15&gt;=76,2,IF(zadanie!D15&gt;=51,3,IF(zadanie!D15&gt;=26,4,5))))</f>
        <v>5</v>
      </c>
    </row>
    <row r="50" spans="16301:16308" x14ac:dyDescent="0.3">
      <c r="XBY50">
        <f>IF(AND(_xlfn.ISFORMULA(zadanie!E16),zadanie!G16=result!XCB50),1,0)</f>
        <v>0</v>
      </c>
      <c r="XBZ50">
        <v>0.5</v>
      </c>
      <c r="XCA50">
        <f t="shared" si="1"/>
        <v>0</v>
      </c>
      <c r="XCB50">
        <f>IF(zadanie!D16&gt;=92,1,IF(zadanie!D16&gt;=76,2,IF(zadanie!D16&gt;=51,3,IF(zadanie!D16&gt;=26,4,5))))</f>
        <v>4</v>
      </c>
    </row>
    <row r="51" spans="16301:16308" x14ac:dyDescent="0.3">
      <c r="XBY51">
        <f>IF(AND(_xlfn.ISFORMULA(zadanie!E17),zadanie!G17=result!XCB51),1,0)</f>
        <v>0</v>
      </c>
      <c r="XBZ51">
        <v>0.5</v>
      </c>
      <c r="XCA51">
        <f t="shared" si="1"/>
        <v>0</v>
      </c>
      <c r="XCB51">
        <f>IF(zadanie!D17&gt;=92,1,IF(zadanie!D17&gt;=76,2,IF(zadanie!D17&gt;=51,3,IF(zadanie!D17&gt;=26,4,5))))</f>
        <v>3</v>
      </c>
    </row>
    <row r="52" spans="16301:16308" x14ac:dyDescent="0.3">
      <c r="XBY52">
        <f>IF(AND(_xlfn.ISFORMULA(zadanie!E18),zadanie!G18=result!XCB52),1,0)</f>
        <v>0</v>
      </c>
      <c r="XBZ52">
        <v>0.5</v>
      </c>
      <c r="XCA52">
        <f t="shared" si="1"/>
        <v>0</v>
      </c>
      <c r="XCB52">
        <f>IF(zadanie!D18&gt;=92,1,IF(zadanie!D18&gt;=76,2,IF(zadanie!D18&gt;=51,3,IF(zadanie!D18&gt;=26,4,5))))</f>
        <v>2</v>
      </c>
    </row>
    <row r="53" spans="16301:16308" x14ac:dyDescent="0.3">
      <c r="XBY53">
        <f>IF(AND(_xlfn.ISFORMULA(zadanie!E19),zadanie!G19=result!XCB53),1,0)</f>
        <v>0</v>
      </c>
      <c r="XBZ53">
        <v>0.5</v>
      </c>
      <c r="XCA53">
        <f t="shared" si="1"/>
        <v>0</v>
      </c>
      <c r="XCB53">
        <f>IF(zadanie!D19&gt;=92,1,IF(zadanie!D19&gt;=76,2,IF(zadanie!D19&gt;=51,3,IF(zadanie!D19&gt;=26,4,5))))</f>
        <v>5</v>
      </c>
    </row>
    <row r="54" spans="16301:16308" x14ac:dyDescent="0.3">
      <c r="XBY54">
        <f>IF(AND(_xlfn.ISFORMULA(zadanie!E20),zadanie!G20=result!XCB54),1,0)</f>
        <v>0</v>
      </c>
      <c r="XBZ54">
        <v>0.5</v>
      </c>
      <c r="XCA54">
        <f t="shared" si="1"/>
        <v>0</v>
      </c>
      <c r="XCB54">
        <f>IF(zadanie!D20&gt;=92,1,IF(zadanie!D20&gt;=76,2,IF(zadanie!D20&gt;=51,3,IF(zadanie!D20&gt;=26,4,5))))</f>
        <v>1</v>
      </c>
    </row>
    <row r="55" spans="16301:16308" x14ac:dyDescent="0.3">
      <c r="XBY55">
        <f>IF(AND(_xlfn.ISFORMULA(zadanie!E21),zadanie!G21=result!XCB55),1,0)</f>
        <v>0</v>
      </c>
      <c r="XBZ55">
        <v>0.5</v>
      </c>
      <c r="XCA55">
        <f t="shared" si="1"/>
        <v>0</v>
      </c>
      <c r="XCB55">
        <f>IF(zadanie!D21&gt;=92,1,IF(zadanie!D21&gt;=76,2,IF(zadanie!D21&gt;=51,3,IF(zadanie!D21&gt;=26,4,5))))</f>
        <v>5</v>
      </c>
    </row>
    <row r="56" spans="16301:16308" x14ac:dyDescent="0.3">
      <c r="XBY56">
        <f>IF(AND(_xlfn.ISFORMULA(zadanie!E22),zadanie!G22=result!XCB56),1,0)</f>
        <v>0</v>
      </c>
      <c r="XBZ56">
        <v>0.5</v>
      </c>
      <c r="XCA56">
        <f t="shared" si="1"/>
        <v>0</v>
      </c>
      <c r="XCB56">
        <f>IF(zadanie!D22&gt;=92,1,IF(zadanie!D22&gt;=76,2,IF(zadanie!D22&gt;=51,3,IF(zadanie!D22&gt;=26,4,5))))</f>
        <v>2</v>
      </c>
    </row>
    <row r="57" spans="16301:16308" x14ac:dyDescent="0.3">
      <c r="XBY57">
        <f>IF(AND(_xlfn.ISFORMULA(zadanie!E23),zadanie!G23=result!XCB57),1,0)</f>
        <v>0</v>
      </c>
      <c r="XBZ57">
        <v>0.5</v>
      </c>
      <c r="XCA57">
        <f t="shared" si="1"/>
        <v>0</v>
      </c>
      <c r="XCB57">
        <f>IF(zadanie!D23&gt;=92,1,IF(zadanie!D23&gt;=76,2,IF(zadanie!D23&gt;=51,3,IF(zadanie!D23&gt;=26,4,5))))</f>
        <v>4</v>
      </c>
    </row>
    <row r="58" spans="16301:16308" x14ac:dyDescent="0.3">
      <c r="XBY58">
        <f>IF(AND(_xlfn.ISFORMULA(zadanie!E24),zadanie!G24=result!XCB58),1,0)</f>
        <v>0</v>
      </c>
      <c r="XBZ58">
        <v>0.5</v>
      </c>
      <c r="XCA58">
        <f t="shared" si="1"/>
        <v>0</v>
      </c>
      <c r="XCB58">
        <f>IF(zadanie!D24&gt;=92,1,IF(zadanie!D24&gt;=76,2,IF(zadanie!D24&gt;=51,3,IF(zadanie!D24&gt;=26,4,5))))</f>
        <v>5</v>
      </c>
    </row>
    <row r="59" spans="16301:16308" x14ac:dyDescent="0.3">
      <c r="XBY59">
        <f>IF(AND(_xlfn.ISFORMULA(zadanie!E25),zadanie!G25=result!XCB59),1,0)</f>
        <v>0</v>
      </c>
      <c r="XBZ59">
        <v>0.5</v>
      </c>
      <c r="XCA59">
        <f t="shared" si="1"/>
        <v>0</v>
      </c>
      <c r="XCB59">
        <f>IF(zadanie!D25&gt;=92,1,IF(zadanie!D25&gt;=76,2,IF(zadanie!D25&gt;=51,3,IF(zadanie!D25&gt;=26,4,5))))</f>
        <v>3</v>
      </c>
    </row>
    <row r="60" spans="16301:16308" x14ac:dyDescent="0.3">
      <c r="XBY60">
        <f>IF(AND(_xlfn.ISFORMULA(zadanie!E26),zadanie!G26=result!XCB60),1,0)</f>
        <v>0</v>
      </c>
      <c r="XBZ60">
        <v>0.5</v>
      </c>
      <c r="XCA60">
        <f t="shared" si="1"/>
        <v>0</v>
      </c>
      <c r="XCB60">
        <f>IF(zadanie!D26&gt;=92,1,IF(zadanie!D26&gt;=76,2,IF(zadanie!D26&gt;=51,3,IF(zadanie!D26&gt;=26,4,5))))</f>
        <v>1</v>
      </c>
    </row>
    <row r="61" spans="16301:16308" x14ac:dyDescent="0.3">
      <c r="XBY61">
        <f>IF(AND(_xlfn.ISFORMULA(zadanie!E27),zadanie!G27=result!XCB61),1,0)</f>
        <v>0</v>
      </c>
      <c r="XBZ61">
        <v>0.5</v>
      </c>
      <c r="XCA61">
        <f t="shared" si="1"/>
        <v>0</v>
      </c>
      <c r="XCB61">
        <f>IF(zadanie!D27&gt;=92,1,IF(zadanie!D27&gt;=76,2,IF(zadanie!D27&gt;=51,3,IF(zadanie!D27&gt;=26,4,5))))</f>
        <v>1</v>
      </c>
    </row>
    <row r="62" spans="16301:16308" x14ac:dyDescent="0.3">
      <c r="XBY62">
        <f>IF(AND(_xlfn.ISFORMULA(zadanie!E28),zadanie!G28=result!XCB62),1,0)</f>
        <v>0</v>
      </c>
      <c r="XBZ62">
        <v>0.5</v>
      </c>
      <c r="XCA62">
        <f t="shared" si="1"/>
        <v>0</v>
      </c>
      <c r="XCB62">
        <f>IF(zadanie!D28&gt;=92,1,IF(zadanie!D28&gt;=76,2,IF(zadanie!D28&gt;=51,3,IF(zadanie!D28&gt;=26,4,5))))</f>
        <v>4</v>
      </c>
    </row>
    <row r="63" spans="16301:16308" x14ac:dyDescent="0.3">
      <c r="XBY63">
        <f>IF(AND(_xlfn.ISFORMULA(zadanie!H9),zadanie!H9=result!XCB63),1,0)</f>
        <v>0</v>
      </c>
      <c r="XBZ63">
        <v>0.25</v>
      </c>
      <c r="XCA63">
        <f t="shared" ref="XCA63:XCA82" si="2">XBY63*XBZ63</f>
        <v>0</v>
      </c>
      <c r="XCB63">
        <f>(zadanie!E9+zadanie!F9+zadanie!G9)/3</f>
        <v>0</v>
      </c>
      <c r="XCC63" t="s">
        <v>40</v>
      </c>
      <c r="XCF63" t="str">
        <f>CONCATENATE(XCC63," ",SUM(XCA63:XCA82)," z ",SUM(XBZ63:XBZ82))</f>
        <v>2. priemerná známka 0 z 5</v>
      </c>
    </row>
    <row r="64" spans="16301:16308" x14ac:dyDescent="0.3">
      <c r="XBY64">
        <f>IF(AND(_xlfn.ISFORMULA(zadanie!H10),zadanie!H10=result!XCB64),1,0)</f>
        <v>0</v>
      </c>
      <c r="XBZ64">
        <v>0.25</v>
      </c>
      <c r="XCA64">
        <f t="shared" si="2"/>
        <v>0</v>
      </c>
      <c r="XCB64">
        <f>(zadanie!E10+zadanie!F10+zadanie!G10)/3</f>
        <v>0</v>
      </c>
    </row>
    <row r="65" spans="16301:16304" x14ac:dyDescent="0.3">
      <c r="XBY65">
        <f>IF(AND(_xlfn.ISFORMULA(zadanie!H11),zadanie!H11=result!XCB65),1,0)</f>
        <v>0</v>
      </c>
      <c r="XBZ65">
        <v>0.25</v>
      </c>
      <c r="XCA65">
        <f t="shared" si="2"/>
        <v>0</v>
      </c>
      <c r="XCB65">
        <f>(zadanie!E11+zadanie!F11+zadanie!G11)/3</f>
        <v>0</v>
      </c>
    </row>
    <row r="66" spans="16301:16304" x14ac:dyDescent="0.3">
      <c r="XBY66">
        <f>IF(AND(_xlfn.ISFORMULA(zadanie!H12),zadanie!H12=result!XCB66),1,0)</f>
        <v>0</v>
      </c>
      <c r="XBZ66">
        <v>0.25</v>
      </c>
      <c r="XCA66">
        <f t="shared" si="2"/>
        <v>0</v>
      </c>
      <c r="XCB66">
        <f>(zadanie!E12+zadanie!F12+zadanie!G12)/3</f>
        <v>0</v>
      </c>
    </row>
    <row r="67" spans="16301:16304" x14ac:dyDescent="0.3">
      <c r="XBY67">
        <f>IF(AND(_xlfn.ISFORMULA(zadanie!H13),zadanie!H13=result!XCB67),1,0)</f>
        <v>0</v>
      </c>
      <c r="XBZ67">
        <v>0.25</v>
      </c>
      <c r="XCA67">
        <f t="shared" si="2"/>
        <v>0</v>
      </c>
      <c r="XCB67">
        <f>(zadanie!E13+zadanie!F13+zadanie!G13)/3</f>
        <v>0</v>
      </c>
    </row>
    <row r="68" spans="16301:16304" x14ac:dyDescent="0.3">
      <c r="XBY68">
        <f>IF(AND(_xlfn.ISFORMULA(zadanie!H14),zadanie!H14=result!XCB68),1,0)</f>
        <v>0</v>
      </c>
      <c r="XBZ68">
        <v>0.25</v>
      </c>
      <c r="XCA68">
        <f t="shared" si="2"/>
        <v>0</v>
      </c>
      <c r="XCB68">
        <f>(zadanie!E14+zadanie!F14+zadanie!G14)/3</f>
        <v>0</v>
      </c>
    </row>
    <row r="69" spans="16301:16304" x14ac:dyDescent="0.3">
      <c r="XBY69">
        <f>IF(AND(_xlfn.ISFORMULA(zadanie!H15),zadanie!H15=result!XCB69),1,0)</f>
        <v>0</v>
      </c>
      <c r="XBZ69">
        <v>0.25</v>
      </c>
      <c r="XCA69">
        <f t="shared" si="2"/>
        <v>0</v>
      </c>
      <c r="XCB69">
        <f>(zadanie!E15+zadanie!F15+zadanie!G15)/3</f>
        <v>0</v>
      </c>
    </row>
    <row r="70" spans="16301:16304" x14ac:dyDescent="0.3">
      <c r="XBY70">
        <f>IF(AND(_xlfn.ISFORMULA(zadanie!H16),zadanie!H16=result!XCB70),1,0)</f>
        <v>0</v>
      </c>
      <c r="XBZ70">
        <v>0.25</v>
      </c>
      <c r="XCA70">
        <f t="shared" si="2"/>
        <v>0</v>
      </c>
      <c r="XCB70">
        <f>(zadanie!E16+zadanie!F16+zadanie!G16)/3</f>
        <v>0</v>
      </c>
    </row>
    <row r="71" spans="16301:16304" x14ac:dyDescent="0.3">
      <c r="XBY71">
        <f>IF(AND(_xlfn.ISFORMULA(zadanie!H17),zadanie!H17=result!XCB71),1,0)</f>
        <v>0</v>
      </c>
      <c r="XBZ71">
        <v>0.25</v>
      </c>
      <c r="XCA71">
        <f t="shared" si="2"/>
        <v>0</v>
      </c>
      <c r="XCB71">
        <f>(zadanie!E17+zadanie!F17+zadanie!G17)/3</f>
        <v>0</v>
      </c>
    </row>
    <row r="72" spans="16301:16304" x14ac:dyDescent="0.3">
      <c r="XBY72">
        <f>IF(AND(_xlfn.ISFORMULA(zadanie!H18),zadanie!H18=result!XCB72),1,0)</f>
        <v>0</v>
      </c>
      <c r="XBZ72">
        <v>0.25</v>
      </c>
      <c r="XCA72">
        <f t="shared" si="2"/>
        <v>0</v>
      </c>
      <c r="XCB72">
        <f>(zadanie!E18+zadanie!F18+zadanie!G18)/3</f>
        <v>0</v>
      </c>
    </row>
    <row r="73" spans="16301:16304" x14ac:dyDescent="0.3">
      <c r="XBY73">
        <f>IF(AND(_xlfn.ISFORMULA(zadanie!H19),zadanie!H19=result!XCB73),1,0)</f>
        <v>0</v>
      </c>
      <c r="XBZ73">
        <v>0.25</v>
      </c>
      <c r="XCA73">
        <f t="shared" si="2"/>
        <v>0</v>
      </c>
      <c r="XCB73">
        <f>(zadanie!E19+zadanie!F19+zadanie!G19)/3</f>
        <v>0</v>
      </c>
    </row>
    <row r="74" spans="16301:16304" x14ac:dyDescent="0.3">
      <c r="XBY74">
        <f>IF(AND(_xlfn.ISFORMULA(zadanie!H20),zadanie!H20=result!XCB74),1,0)</f>
        <v>0</v>
      </c>
      <c r="XBZ74">
        <v>0.25</v>
      </c>
      <c r="XCA74">
        <f t="shared" si="2"/>
        <v>0</v>
      </c>
      <c r="XCB74">
        <f>(zadanie!E20+zadanie!F20+zadanie!G20)/3</f>
        <v>0</v>
      </c>
    </row>
    <row r="75" spans="16301:16304" x14ac:dyDescent="0.3">
      <c r="XBY75">
        <f>IF(AND(_xlfn.ISFORMULA(zadanie!H21),zadanie!H21=result!XCB75),1,0)</f>
        <v>0</v>
      </c>
      <c r="XBZ75">
        <v>0.25</v>
      </c>
      <c r="XCA75">
        <f t="shared" si="2"/>
        <v>0</v>
      </c>
      <c r="XCB75">
        <f>(zadanie!E21+zadanie!F21+zadanie!G21)/3</f>
        <v>0</v>
      </c>
    </row>
    <row r="76" spans="16301:16304" x14ac:dyDescent="0.3">
      <c r="XBY76">
        <f>IF(AND(_xlfn.ISFORMULA(zadanie!H22),zadanie!H22=result!XCB76),1,0)</f>
        <v>0</v>
      </c>
      <c r="XBZ76">
        <v>0.25</v>
      </c>
      <c r="XCA76">
        <f t="shared" si="2"/>
        <v>0</v>
      </c>
      <c r="XCB76">
        <f>(zadanie!E22+zadanie!F22+zadanie!G22)/3</f>
        <v>0</v>
      </c>
    </row>
    <row r="77" spans="16301:16304" x14ac:dyDescent="0.3">
      <c r="XBY77">
        <f>IF(AND(_xlfn.ISFORMULA(zadanie!H23),zadanie!H23=result!XCB77),1,0)</f>
        <v>0</v>
      </c>
      <c r="XBZ77">
        <v>0.25</v>
      </c>
      <c r="XCA77">
        <f t="shared" si="2"/>
        <v>0</v>
      </c>
      <c r="XCB77">
        <f>(zadanie!E23+zadanie!F23+zadanie!G23)/3</f>
        <v>0</v>
      </c>
    </row>
    <row r="78" spans="16301:16304" x14ac:dyDescent="0.3">
      <c r="XBY78">
        <f>IF(AND(_xlfn.ISFORMULA(zadanie!H24),zadanie!H24=result!XCB78),1,0)</f>
        <v>0</v>
      </c>
      <c r="XBZ78">
        <v>0.25</v>
      </c>
      <c r="XCA78">
        <f t="shared" si="2"/>
        <v>0</v>
      </c>
      <c r="XCB78">
        <f>(zadanie!E24+zadanie!F24+zadanie!G24)/3</f>
        <v>0</v>
      </c>
    </row>
    <row r="79" spans="16301:16304" x14ac:dyDescent="0.3">
      <c r="XBY79">
        <f>IF(AND(_xlfn.ISFORMULA(zadanie!H25),zadanie!H25=result!XCB79),1,0)</f>
        <v>0</v>
      </c>
      <c r="XBZ79">
        <v>0.25</v>
      </c>
      <c r="XCA79">
        <f t="shared" si="2"/>
        <v>0</v>
      </c>
      <c r="XCB79">
        <f>(zadanie!E25+zadanie!F25+zadanie!G25)/3</f>
        <v>0</v>
      </c>
    </row>
    <row r="80" spans="16301:16304" x14ac:dyDescent="0.3">
      <c r="XBY80">
        <f>IF(AND(_xlfn.ISFORMULA(zadanie!H26),zadanie!H26=result!XCB80),1,0)</f>
        <v>0</v>
      </c>
      <c r="XBZ80">
        <v>0.25</v>
      </c>
      <c r="XCA80">
        <f t="shared" si="2"/>
        <v>0</v>
      </c>
      <c r="XCB80">
        <f>(zadanie!E26+zadanie!F26+zadanie!G26)/3</f>
        <v>0</v>
      </c>
    </row>
    <row r="81" spans="16301:16308" x14ac:dyDescent="0.3">
      <c r="XBY81">
        <f>IF(AND(_xlfn.ISFORMULA(zadanie!H27),zadanie!H27=result!XCB81),1,0)</f>
        <v>0</v>
      </c>
      <c r="XBZ81">
        <v>0.25</v>
      </c>
      <c r="XCA81">
        <f t="shared" si="2"/>
        <v>0</v>
      </c>
      <c r="XCB81">
        <f>(zadanie!E27+zadanie!F27+zadanie!G27)/3</f>
        <v>0</v>
      </c>
    </row>
    <row r="82" spans="16301:16308" x14ac:dyDescent="0.3">
      <c r="XBY82">
        <f>IF(AND(_xlfn.ISFORMULA(zadanie!H28),zadanie!H28=result!XCB82),1,0)</f>
        <v>0</v>
      </c>
      <c r="XBZ82">
        <v>0.25</v>
      </c>
      <c r="XCA82">
        <f t="shared" si="2"/>
        <v>0</v>
      </c>
      <c r="XCB82">
        <f>(zadanie!E28+zadanie!F28+zadanie!G28)/3</f>
        <v>0</v>
      </c>
    </row>
    <row r="83" spans="16301:16308" x14ac:dyDescent="0.3">
      <c r="XBY83">
        <f>IF(AND(_xlfn.ISFORMULA(zadanie!I9),zadanie!I9=result!XCB83),1,0)</f>
        <v>0</v>
      </c>
      <c r="XBZ83">
        <v>1</v>
      </c>
      <c r="XCA83">
        <f>XBY83*XBZ83</f>
        <v>0</v>
      </c>
      <c r="XCB83" t="str">
        <f>IF(zadanie!H9&gt;=4.5,"nedostatočne",IF(zadanie!H9&gt;=3.5,"dostatočne",IF(zadanie!H9&gt;=2.5,"dobre",IF(zadanie!H9&gt;=1.5,"veľmi dobre","výborne"))))</f>
        <v>výborne</v>
      </c>
      <c r="XCC83" t="s">
        <v>41</v>
      </c>
      <c r="XCF83" t="str">
        <f>CONCATENATE(XCC83," ",SUM(XCA83:XCA102)," z ",SUM(XBZ83:XBZ102))</f>
        <v>3. slovné hodnotenie 0 z 20</v>
      </c>
    </row>
    <row r="84" spans="16301:16308" x14ac:dyDescent="0.3">
      <c r="XBY84">
        <f>IF(AND(_xlfn.ISFORMULA(zadanie!I10),zadanie!I10=result!XCB84),1,0)</f>
        <v>0</v>
      </c>
      <c r="XBZ84">
        <v>1</v>
      </c>
      <c r="XCA84">
        <f t="shared" ref="XCA84:XCA102" si="3">XBY84*XBZ84</f>
        <v>0</v>
      </c>
      <c r="XCB84" t="str">
        <f>IF(zadanie!H10&gt;=4.5,"nedostatočne",IF(zadanie!H10&gt;=3.5,"dostatočne",IF(zadanie!H10&gt;=2.5,"dobre",IF(zadanie!H10&gt;=1.5,"veľmi dobre","výborne"))))</f>
        <v>výborne</v>
      </c>
    </row>
    <row r="85" spans="16301:16308" x14ac:dyDescent="0.3">
      <c r="XBY85">
        <f>IF(AND(_xlfn.ISFORMULA(zadanie!I11),zadanie!I11=result!XCB85),1,0)</f>
        <v>0</v>
      </c>
      <c r="XBZ85">
        <v>1</v>
      </c>
      <c r="XCA85">
        <f t="shared" si="3"/>
        <v>0</v>
      </c>
      <c r="XCB85" t="str">
        <f>IF(zadanie!H11&gt;=4.5,"nedostatočne",IF(zadanie!H11&gt;=3.5,"dostatočne",IF(zadanie!H11&gt;=2.5,"dobre",IF(zadanie!H11&gt;=1.5,"veľmi dobre","výborne"))))</f>
        <v>výborne</v>
      </c>
    </row>
    <row r="86" spans="16301:16308" x14ac:dyDescent="0.3">
      <c r="XBY86">
        <f>IF(AND(_xlfn.ISFORMULA(zadanie!I12),zadanie!I12=result!XCB86),1,0)</f>
        <v>0</v>
      </c>
      <c r="XBZ86">
        <v>1</v>
      </c>
      <c r="XCA86">
        <f t="shared" si="3"/>
        <v>0</v>
      </c>
      <c r="XCB86" t="str">
        <f>IF(zadanie!H12&gt;=4.5,"nedostatočne",IF(zadanie!H12&gt;=3.5,"dostatočne",IF(zadanie!H12&gt;=2.5,"dobre",IF(zadanie!H12&gt;=1.5,"veľmi dobre","výborne"))))</f>
        <v>výborne</v>
      </c>
    </row>
    <row r="87" spans="16301:16308" x14ac:dyDescent="0.3">
      <c r="XBY87">
        <f>IF(AND(_xlfn.ISFORMULA(zadanie!I13),zadanie!I13=result!XCB87),1,0)</f>
        <v>0</v>
      </c>
      <c r="XBZ87">
        <v>1</v>
      </c>
      <c r="XCA87">
        <f t="shared" si="3"/>
        <v>0</v>
      </c>
      <c r="XCB87" t="str">
        <f>IF(zadanie!H13&gt;=4.5,"nedostatočne",IF(zadanie!H13&gt;=3.5,"dostatočne",IF(zadanie!H13&gt;=2.5,"dobre",IF(zadanie!H13&gt;=1.5,"veľmi dobre","výborne"))))</f>
        <v>výborne</v>
      </c>
    </row>
    <row r="88" spans="16301:16308" x14ac:dyDescent="0.3">
      <c r="XBY88">
        <f>IF(AND(_xlfn.ISFORMULA(zadanie!I14),zadanie!I14=result!XCB88),1,0)</f>
        <v>0</v>
      </c>
      <c r="XBZ88">
        <v>1</v>
      </c>
      <c r="XCA88">
        <f t="shared" si="3"/>
        <v>0</v>
      </c>
      <c r="XCB88" t="str">
        <f>IF(zadanie!H14&gt;=4.5,"nedostatočne",IF(zadanie!H14&gt;=3.5,"dostatočne",IF(zadanie!H14&gt;=2.5,"dobre",IF(zadanie!H14&gt;=1.5,"veľmi dobre","výborne"))))</f>
        <v>výborne</v>
      </c>
    </row>
    <row r="89" spans="16301:16308" x14ac:dyDescent="0.3">
      <c r="XBY89">
        <f>IF(AND(_xlfn.ISFORMULA(zadanie!I15),zadanie!I15=result!XCB89),1,0)</f>
        <v>0</v>
      </c>
      <c r="XBZ89">
        <v>1</v>
      </c>
      <c r="XCA89">
        <f t="shared" si="3"/>
        <v>0</v>
      </c>
      <c r="XCB89" t="str">
        <f>IF(zadanie!H15&gt;=4.5,"nedostatočne",IF(zadanie!H15&gt;=3.5,"dostatočne",IF(zadanie!H15&gt;=2.5,"dobre",IF(zadanie!H15&gt;=1.5,"veľmi dobre","výborne"))))</f>
        <v>výborne</v>
      </c>
    </row>
    <row r="90" spans="16301:16308" x14ac:dyDescent="0.3">
      <c r="XBY90">
        <f>IF(AND(_xlfn.ISFORMULA(zadanie!I16),zadanie!I16=result!XCB90),1,0)</f>
        <v>0</v>
      </c>
      <c r="XBZ90">
        <v>1</v>
      </c>
      <c r="XCA90">
        <f t="shared" si="3"/>
        <v>0</v>
      </c>
      <c r="XCB90" t="str">
        <f>IF(zadanie!H16&gt;=4.5,"nedostatočne",IF(zadanie!H16&gt;=3.5,"dostatočne",IF(zadanie!H16&gt;=2.5,"dobre",IF(zadanie!H16&gt;=1.5,"veľmi dobre","výborne"))))</f>
        <v>výborne</v>
      </c>
    </row>
    <row r="91" spans="16301:16308" x14ac:dyDescent="0.3">
      <c r="XBY91">
        <f>IF(AND(_xlfn.ISFORMULA(zadanie!I17),zadanie!I17=result!XCB91),1,0)</f>
        <v>0</v>
      </c>
      <c r="XBZ91">
        <v>1</v>
      </c>
      <c r="XCA91">
        <f t="shared" si="3"/>
        <v>0</v>
      </c>
      <c r="XCB91" t="str">
        <f>IF(zadanie!H17&gt;=4.5,"nedostatočne",IF(zadanie!H17&gt;=3.5,"dostatočne",IF(zadanie!H17&gt;=2.5,"dobre",IF(zadanie!H17&gt;=1.5,"veľmi dobre","výborne"))))</f>
        <v>výborne</v>
      </c>
    </row>
    <row r="92" spans="16301:16308" x14ac:dyDescent="0.3">
      <c r="XBY92">
        <f>IF(AND(_xlfn.ISFORMULA(zadanie!I18),zadanie!I18=result!XCB92),1,0)</f>
        <v>0</v>
      </c>
      <c r="XBZ92">
        <v>1</v>
      </c>
      <c r="XCA92">
        <f t="shared" si="3"/>
        <v>0</v>
      </c>
      <c r="XCB92" t="str">
        <f>IF(zadanie!H18&gt;=4.5,"nedostatočne",IF(zadanie!H18&gt;=3.5,"dostatočne",IF(zadanie!H18&gt;=2.5,"dobre",IF(zadanie!H18&gt;=1.5,"veľmi dobre","výborne"))))</f>
        <v>výborne</v>
      </c>
    </row>
    <row r="93" spans="16301:16308" x14ac:dyDescent="0.3">
      <c r="XBY93">
        <f>IF(AND(_xlfn.ISFORMULA(zadanie!I19),zadanie!I19=result!XCB93),1,0)</f>
        <v>0</v>
      </c>
      <c r="XBZ93">
        <v>1</v>
      </c>
      <c r="XCA93">
        <f t="shared" si="3"/>
        <v>0</v>
      </c>
      <c r="XCB93" t="str">
        <f>IF(zadanie!H19&gt;=4.5,"nedostatočne",IF(zadanie!H19&gt;=3.5,"dostatočne",IF(zadanie!H19&gt;=2.5,"dobre",IF(zadanie!H19&gt;=1.5,"veľmi dobre","výborne"))))</f>
        <v>výborne</v>
      </c>
    </row>
    <row r="94" spans="16301:16308" x14ac:dyDescent="0.3">
      <c r="XBY94">
        <f>IF(AND(_xlfn.ISFORMULA(zadanie!I20),zadanie!I20=result!XCB94),1,0)</f>
        <v>0</v>
      </c>
      <c r="XBZ94">
        <v>1</v>
      </c>
      <c r="XCA94">
        <f t="shared" si="3"/>
        <v>0</v>
      </c>
      <c r="XCB94" t="str">
        <f>IF(zadanie!H20&gt;=4.5,"nedostatočne",IF(zadanie!H20&gt;=3.5,"dostatočne",IF(zadanie!H20&gt;=2.5,"dobre",IF(zadanie!H20&gt;=1.5,"veľmi dobre","výborne"))))</f>
        <v>výborne</v>
      </c>
    </row>
    <row r="95" spans="16301:16308" x14ac:dyDescent="0.3">
      <c r="XBY95">
        <f>IF(AND(_xlfn.ISFORMULA(zadanie!I21),zadanie!I21=result!XCB95),1,0)</f>
        <v>0</v>
      </c>
      <c r="XBZ95">
        <v>1</v>
      </c>
      <c r="XCA95">
        <f t="shared" si="3"/>
        <v>0</v>
      </c>
      <c r="XCB95" t="str">
        <f>IF(zadanie!H21&gt;=4.5,"nedostatočne",IF(zadanie!H21&gt;=3.5,"dostatočne",IF(zadanie!H21&gt;=2.5,"dobre",IF(zadanie!H21&gt;=1.5,"veľmi dobre","výborne"))))</f>
        <v>výborne</v>
      </c>
    </row>
    <row r="96" spans="16301:16308" x14ac:dyDescent="0.3">
      <c r="XBY96">
        <f>IF(AND(_xlfn.ISFORMULA(zadanie!I22),zadanie!I22=result!XCB96),1,0)</f>
        <v>0</v>
      </c>
      <c r="XBZ96">
        <v>1</v>
      </c>
      <c r="XCA96">
        <f t="shared" si="3"/>
        <v>0</v>
      </c>
      <c r="XCB96" t="str">
        <f>IF(zadanie!H22&gt;=4.5,"nedostatočne",IF(zadanie!H22&gt;=3.5,"dostatočne",IF(zadanie!H22&gt;=2.5,"dobre",IF(zadanie!H22&gt;=1.5,"veľmi dobre","výborne"))))</f>
        <v>výborne</v>
      </c>
    </row>
    <row r="97" spans="16301:16304" x14ac:dyDescent="0.3">
      <c r="XBY97">
        <f>IF(AND(_xlfn.ISFORMULA(zadanie!I23),zadanie!I23=result!XCB97),1,0)</f>
        <v>0</v>
      </c>
      <c r="XBZ97">
        <v>1</v>
      </c>
      <c r="XCA97">
        <f t="shared" si="3"/>
        <v>0</v>
      </c>
      <c r="XCB97" t="str">
        <f>IF(zadanie!H23&gt;=4.5,"nedostatočne",IF(zadanie!H23&gt;=3.5,"dostatočne",IF(zadanie!H23&gt;=2.5,"dobre",IF(zadanie!H23&gt;=1.5,"veľmi dobre","výborne"))))</f>
        <v>výborne</v>
      </c>
    </row>
    <row r="98" spans="16301:16304" x14ac:dyDescent="0.3">
      <c r="XBY98">
        <f>IF(AND(_xlfn.ISFORMULA(zadanie!I24),zadanie!I24=result!XCB98),1,0)</f>
        <v>0</v>
      </c>
      <c r="XBZ98">
        <v>1</v>
      </c>
      <c r="XCA98">
        <f t="shared" si="3"/>
        <v>0</v>
      </c>
      <c r="XCB98" t="str">
        <f>IF(zadanie!H24&gt;=4.5,"nedostatočne",IF(zadanie!H24&gt;=3.5,"dostatočne",IF(zadanie!H24&gt;=2.5,"dobre",IF(zadanie!H24&gt;=1.5,"veľmi dobre","výborne"))))</f>
        <v>výborne</v>
      </c>
    </row>
    <row r="99" spans="16301:16304" x14ac:dyDescent="0.3">
      <c r="XBY99">
        <f>IF(AND(_xlfn.ISFORMULA(zadanie!I25),zadanie!I25=result!XCB99),1,0)</f>
        <v>0</v>
      </c>
      <c r="XBZ99">
        <v>1</v>
      </c>
      <c r="XCA99">
        <f t="shared" si="3"/>
        <v>0</v>
      </c>
      <c r="XCB99" t="str">
        <f>IF(zadanie!H25&gt;=4.5,"nedostatočne",IF(zadanie!H25&gt;=3.5,"dostatočne",IF(zadanie!H25&gt;=2.5,"dobre",IF(zadanie!H25&gt;=1.5,"veľmi dobre","výborne"))))</f>
        <v>výborne</v>
      </c>
    </row>
    <row r="100" spans="16301:16304" x14ac:dyDescent="0.3">
      <c r="XBY100">
        <f>IF(AND(_xlfn.ISFORMULA(zadanie!I26),zadanie!I26=result!XCB100),1,0)</f>
        <v>0</v>
      </c>
      <c r="XBZ100">
        <v>1</v>
      </c>
      <c r="XCA100">
        <f t="shared" si="3"/>
        <v>0</v>
      </c>
      <c r="XCB100" t="str">
        <f>IF(zadanie!H26&gt;=4.5,"nedostatočne",IF(zadanie!H26&gt;=3.5,"dostatočne",IF(zadanie!H26&gt;=2.5,"dobre",IF(zadanie!H26&gt;=1.5,"veľmi dobre","výborne"))))</f>
        <v>výborne</v>
      </c>
    </row>
    <row r="101" spans="16301:16304" x14ac:dyDescent="0.3">
      <c r="XBY101">
        <f>IF(AND(_xlfn.ISFORMULA(zadanie!I27),zadanie!I27=result!XCB101),1,0)</f>
        <v>0</v>
      </c>
      <c r="XBZ101">
        <v>1</v>
      </c>
      <c r="XCA101">
        <f t="shared" si="3"/>
        <v>0</v>
      </c>
      <c r="XCB101" t="str">
        <f>IF(zadanie!H27&gt;=4.5,"nedostatočne",IF(zadanie!H27&gt;=3.5,"dostatočne",IF(zadanie!H27&gt;=2.5,"dobre",IF(zadanie!H27&gt;=1.5,"veľmi dobre","výborne"))))</f>
        <v>výborne</v>
      </c>
    </row>
    <row r="102" spans="16301:16304" x14ac:dyDescent="0.3">
      <c r="XBY102">
        <f>IF(AND(_xlfn.ISFORMULA(zadanie!I28),zadanie!I28=result!XCB102),1,0)</f>
        <v>0</v>
      </c>
      <c r="XBZ102">
        <v>1</v>
      </c>
      <c r="XCA102">
        <f t="shared" si="3"/>
        <v>0</v>
      </c>
      <c r="XCB102" t="str">
        <f>IF(zadanie!H28&gt;=4.5,"nedostatočne",IF(zadanie!H28&gt;=3.5,"dostatočne",IF(zadanie!H28&gt;=2.5,"dobre",IF(zadanie!H28&gt;=1.5,"veľmi dobre","výborne"))))</f>
        <v>výborne</v>
      </c>
    </row>
  </sheetData>
  <sheetProtection algorithmName="SHA-512" hashValue="ljEhsUkmh+HJxj19SaR2pgU+lWXzNbRzQl+FjW1AXD5F6kk2pbgJHZSxlehd5uvXUqpnzUF/qenj5tSHKIH8Jg==" saltValue="qfgckpW5mgCvM82zIyUZUA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zadanie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Skalka</dc:creator>
  <cp:lastModifiedBy>Sinus</cp:lastModifiedBy>
  <dcterms:created xsi:type="dcterms:W3CDTF">2018-09-09T09:10:55Z</dcterms:created>
  <dcterms:modified xsi:type="dcterms:W3CDTF">2023-06-11T17:01:04Z</dcterms:modified>
</cp:coreProperties>
</file>