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8B0B319F-B625-4E52-BC0C-CCB683BA7DFC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zadanie!$A$7:$C$32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6" i="2" l="1"/>
  <c r="XCD5" i="2"/>
  <c r="XCD4" i="2"/>
  <c r="XCD3" i="2"/>
  <c r="XCB7" i="2"/>
  <c r="XCB6" i="2"/>
  <c r="XCB5" i="2"/>
  <c r="XCB4" i="2"/>
  <c r="XCB3" i="2"/>
  <c r="XBY6" i="2" l="1"/>
  <c r="XBY5" i="2"/>
  <c r="XBY4" i="2"/>
  <c r="XBY3" i="2"/>
  <c r="XCD7" i="2"/>
  <c r="XBY7" i="2" s="1"/>
  <c r="XCA5" i="2" l="1"/>
  <c r="XCH5" i="2" s="1"/>
  <c r="XCA4" i="2"/>
  <c r="XCH4" i="2" s="1"/>
  <c r="XCA6" i="2"/>
  <c r="XCH6" i="2" s="1"/>
  <c r="XCA3" i="2"/>
  <c r="XCH3" i="2" s="1"/>
  <c r="XCA7" i="2" l="1"/>
  <c r="XCH7" i="2" s="1"/>
  <c r="XBW3" i="2" l="1"/>
  <c r="XBX3" i="2" l="1"/>
  <c r="XCH1" i="2" s="1"/>
  <c r="A42" i="3" l="1"/>
  <c r="XCI1" i="2"/>
</calcChain>
</file>

<file path=xl/sharedStrings.xml><?xml version="1.0" encoding="utf-8"?>
<sst xmlns="http://schemas.openxmlformats.org/spreadsheetml/2006/main" count="56" uniqueCount="31">
  <si>
    <t>bodov</t>
  </si>
  <si>
    <t>získané</t>
  </si>
  <si>
    <t>A/N</t>
  </si>
  <si>
    <t>celkom za aktivitu</t>
  </si>
  <si>
    <t>result</t>
  </si>
  <si>
    <t>povinný vzorec</t>
  </si>
  <si>
    <t>vzorec</t>
  </si>
  <si>
    <t>countif</t>
  </si>
  <si>
    <t>sumif</t>
  </si>
  <si>
    <t>V tabuľke je obsah žiackej knižky študenta z matematiky.</t>
  </si>
  <si>
    <t>Dátum</t>
  </si>
  <si>
    <t>Popis</t>
  </si>
  <si>
    <t>Známka</t>
  </si>
  <si>
    <t>Domáca úloha</t>
  </si>
  <si>
    <t>Kontrolný test</t>
  </si>
  <si>
    <t>Odpoveď</t>
  </si>
  <si>
    <t>Aktivita na hodine</t>
  </si>
  <si>
    <t>Odpoveď pred tabuľou</t>
  </si>
  <si>
    <t>priemer známok z kontrolných testov</t>
  </si>
  <si>
    <t>súčet</t>
  </si>
  <si>
    <t>počet</t>
  </si>
  <si>
    <t>priemer</t>
  </si>
  <si>
    <t>počet odpovedí pred tabuľou</t>
  </si>
  <si>
    <t>1. Vypočítajte koľkokrát bol odpovedať pred tabuľou. (10 bodov)</t>
  </si>
  <si>
    <t>3. Vypočítajte priemer jeho známok z kontrolných testov. (20 bodov)</t>
  </si>
  <si>
    <t>chýbajúca domáca úloha</t>
  </si>
  <si>
    <t>2. Vypočítajte koľkokrát nemal domácu úlohu (t.j. známka 5). Použite COUNTIFS. (15 bodov)</t>
  </si>
  <si>
    <t>2. domáca úloha</t>
  </si>
  <si>
    <t>3. priemer - súčet</t>
  </si>
  <si>
    <t>výsledok</t>
  </si>
  <si>
    <t>1. odpoveď pred tabuľou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</si>
</sst>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164" fontId="5" fillId="0" borderId="4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3">
    <cellStyle name="Normálna" xfId="0" builtinId="0"/>
    <cellStyle name="Normálna 2" xfId="2" xr:uid="{00000000-0005-0000-0000-000000000000}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/>
  </sheetViews>
  <sheetFormatPr defaultRowHeight="15" x14ac:dyDescent="0.25"/>
  <cols>
    <col min="1" max="1" width="10.140625" customWidth="1"/>
    <col min="2" max="2" width="39.28515625" customWidth="1"/>
    <col min="3" max="3" width="11.7109375" customWidth="1"/>
  </cols>
  <sheetData>
    <row r="1" spans="1:3" x14ac:dyDescent="0.25">
      <c r="A1" s="1" t="s">
        <v>9</v>
      </c>
      <c r="B1" s="1"/>
      <c r="C1" s="1"/>
    </row>
    <row r="2" spans="1:3" x14ac:dyDescent="0.25">
      <c r="A2" s="1" t="s">
        <v>23</v>
      </c>
      <c r="B2" s="1"/>
      <c r="C2" s="1"/>
    </row>
    <row r="3" spans="1:3" x14ac:dyDescent="0.25">
      <c r="A3" s="1" t="s">
        <v>26</v>
      </c>
      <c r="B3" s="1"/>
      <c r="C3" s="1"/>
    </row>
    <row r="4" spans="1:3" x14ac:dyDescent="0.25">
      <c r="A4" s="1" t="s">
        <v>24</v>
      </c>
      <c r="B4" s="1"/>
      <c r="C4" s="1"/>
    </row>
    <row r="6" spans="1:3" ht="15.75" thickBot="1" x14ac:dyDescent="0.3"/>
    <row r="7" spans="1:3" s="3" customFormat="1" x14ac:dyDescent="0.25">
      <c r="A7" s="6" t="s">
        <v>10</v>
      </c>
      <c r="B7" s="7" t="s">
        <v>11</v>
      </c>
      <c r="C7" s="7" t="s">
        <v>12</v>
      </c>
    </row>
    <row r="8" spans="1:3" s="3" customFormat="1" x14ac:dyDescent="0.25">
      <c r="A8" s="9">
        <v>43107</v>
      </c>
      <c r="B8" s="4" t="s">
        <v>15</v>
      </c>
      <c r="C8" s="10">
        <v>2</v>
      </c>
    </row>
    <row r="9" spans="1:3" s="3" customFormat="1" x14ac:dyDescent="0.25">
      <c r="A9" s="9">
        <v>43125</v>
      </c>
      <c r="B9" s="4" t="s">
        <v>13</v>
      </c>
      <c r="C9" s="10">
        <v>2</v>
      </c>
    </row>
    <row r="10" spans="1:3" s="3" customFormat="1" x14ac:dyDescent="0.25">
      <c r="A10" s="9">
        <v>43134</v>
      </c>
      <c r="B10" s="4" t="s">
        <v>16</v>
      </c>
      <c r="C10" s="10">
        <v>2</v>
      </c>
    </row>
    <row r="11" spans="1:3" s="3" customFormat="1" x14ac:dyDescent="0.25">
      <c r="A11" s="9">
        <v>43143</v>
      </c>
      <c r="B11" s="4" t="s">
        <v>13</v>
      </c>
      <c r="C11" s="10">
        <v>4</v>
      </c>
    </row>
    <row r="12" spans="1:3" s="3" customFormat="1" x14ac:dyDescent="0.25">
      <c r="A12" s="9">
        <v>43144</v>
      </c>
      <c r="B12" s="4" t="s">
        <v>16</v>
      </c>
      <c r="C12" s="10">
        <v>1</v>
      </c>
    </row>
    <row r="13" spans="1:3" s="3" customFormat="1" x14ac:dyDescent="0.25">
      <c r="A13" s="9">
        <v>43155</v>
      </c>
      <c r="B13" s="4" t="s">
        <v>14</v>
      </c>
      <c r="C13" s="10">
        <v>3</v>
      </c>
    </row>
    <row r="14" spans="1:3" s="3" customFormat="1" x14ac:dyDescent="0.25">
      <c r="A14" s="9">
        <v>43158</v>
      </c>
      <c r="B14" s="4" t="s">
        <v>16</v>
      </c>
      <c r="C14" s="10">
        <v>3</v>
      </c>
    </row>
    <row r="15" spans="1:3" s="3" customFormat="1" x14ac:dyDescent="0.25">
      <c r="A15" s="9">
        <v>43162</v>
      </c>
      <c r="B15" s="4" t="s">
        <v>13</v>
      </c>
      <c r="C15" s="10">
        <v>2</v>
      </c>
    </row>
    <row r="16" spans="1:3" s="3" customFormat="1" x14ac:dyDescent="0.25">
      <c r="A16" s="9">
        <v>43169</v>
      </c>
      <c r="B16" s="4" t="s">
        <v>15</v>
      </c>
      <c r="C16" s="10">
        <v>3</v>
      </c>
    </row>
    <row r="17" spans="1:3" s="3" customFormat="1" x14ac:dyDescent="0.25">
      <c r="A17" s="9">
        <v>43175</v>
      </c>
      <c r="B17" s="4" t="s">
        <v>15</v>
      </c>
      <c r="C17" s="10">
        <v>2</v>
      </c>
    </row>
    <row r="18" spans="1:3" s="3" customFormat="1" x14ac:dyDescent="0.25">
      <c r="A18" s="9">
        <v>43184</v>
      </c>
      <c r="B18" s="4" t="s">
        <v>17</v>
      </c>
      <c r="C18" s="10">
        <v>1</v>
      </c>
    </row>
    <row r="19" spans="1:3" s="3" customFormat="1" x14ac:dyDescent="0.25">
      <c r="A19" s="9">
        <v>43188</v>
      </c>
      <c r="B19" s="4" t="s">
        <v>14</v>
      </c>
      <c r="C19" s="10">
        <v>2</v>
      </c>
    </row>
    <row r="20" spans="1:3" s="3" customFormat="1" x14ac:dyDescent="0.25">
      <c r="A20" s="9">
        <v>43191</v>
      </c>
      <c r="B20" s="4" t="s">
        <v>14</v>
      </c>
      <c r="C20" s="10">
        <v>1</v>
      </c>
    </row>
    <row r="21" spans="1:3" s="3" customFormat="1" x14ac:dyDescent="0.25">
      <c r="A21" s="9">
        <v>43193</v>
      </c>
      <c r="B21" s="4" t="s">
        <v>13</v>
      </c>
      <c r="C21" s="10">
        <v>5</v>
      </c>
    </row>
    <row r="22" spans="1:3" s="3" customFormat="1" x14ac:dyDescent="0.25">
      <c r="A22" s="9">
        <v>43206</v>
      </c>
      <c r="B22" s="4" t="s">
        <v>13</v>
      </c>
      <c r="C22" s="10">
        <v>2</v>
      </c>
    </row>
    <row r="23" spans="1:3" s="3" customFormat="1" x14ac:dyDescent="0.25">
      <c r="A23" s="9">
        <v>43227</v>
      </c>
      <c r="B23" s="4" t="s">
        <v>17</v>
      </c>
      <c r="C23" s="10">
        <v>4</v>
      </c>
    </row>
    <row r="24" spans="1:3" s="3" customFormat="1" x14ac:dyDescent="0.25">
      <c r="A24" s="9">
        <v>43234</v>
      </c>
      <c r="B24" s="4" t="s">
        <v>17</v>
      </c>
      <c r="C24" s="10">
        <v>4</v>
      </c>
    </row>
    <row r="25" spans="1:3" s="3" customFormat="1" x14ac:dyDescent="0.25">
      <c r="A25" s="9">
        <v>43234</v>
      </c>
      <c r="B25" s="4" t="s">
        <v>15</v>
      </c>
      <c r="C25" s="10">
        <v>1</v>
      </c>
    </row>
    <row r="26" spans="1:3" s="3" customFormat="1" x14ac:dyDescent="0.25">
      <c r="A26" s="9">
        <v>43237</v>
      </c>
      <c r="B26" s="4" t="s">
        <v>14</v>
      </c>
      <c r="C26" s="10">
        <v>3</v>
      </c>
    </row>
    <row r="27" spans="1:3" s="3" customFormat="1" x14ac:dyDescent="0.25">
      <c r="A27" s="9">
        <v>43242</v>
      </c>
      <c r="B27" s="4" t="s">
        <v>16</v>
      </c>
      <c r="C27" s="10">
        <v>3</v>
      </c>
    </row>
    <row r="28" spans="1:3" x14ac:dyDescent="0.25">
      <c r="A28" s="9">
        <v>43256</v>
      </c>
      <c r="B28" s="4" t="s">
        <v>16</v>
      </c>
      <c r="C28" s="10">
        <v>3</v>
      </c>
    </row>
    <row r="29" spans="1:3" x14ac:dyDescent="0.25">
      <c r="A29" s="9">
        <v>43258</v>
      </c>
      <c r="B29" s="4" t="s">
        <v>16</v>
      </c>
      <c r="C29" s="10">
        <v>3</v>
      </c>
    </row>
    <row r="30" spans="1:3" x14ac:dyDescent="0.25">
      <c r="A30" s="9">
        <v>43264</v>
      </c>
      <c r="B30" s="4" t="s">
        <v>14</v>
      </c>
      <c r="C30" s="10">
        <v>2</v>
      </c>
    </row>
    <row r="31" spans="1:3" x14ac:dyDescent="0.25">
      <c r="A31" s="9">
        <v>43270</v>
      </c>
      <c r="B31" s="4" t="s">
        <v>17</v>
      </c>
      <c r="C31" s="10">
        <v>1</v>
      </c>
    </row>
    <row r="32" spans="1:3" x14ac:dyDescent="0.25">
      <c r="A32" s="9">
        <v>43273</v>
      </c>
      <c r="B32" s="4" t="s">
        <v>17</v>
      </c>
      <c r="C32" s="10">
        <v>3</v>
      </c>
    </row>
    <row r="33" spans="1:5" x14ac:dyDescent="0.25">
      <c r="A33" s="5"/>
      <c r="B33" s="5"/>
      <c r="C33" s="5"/>
    </row>
    <row r="34" spans="1:5" x14ac:dyDescent="0.25">
      <c r="A34" s="5"/>
      <c r="B34" s="12" t="s">
        <v>22</v>
      </c>
      <c r="C34" s="8"/>
    </row>
    <row r="35" spans="1:5" x14ac:dyDescent="0.25">
      <c r="A35" s="5"/>
      <c r="B35" s="12" t="s">
        <v>25</v>
      </c>
      <c r="C35" s="8"/>
    </row>
    <row r="36" spans="1:5" x14ac:dyDescent="0.25">
      <c r="B36" s="13" t="s">
        <v>18</v>
      </c>
      <c r="C36" s="14"/>
    </row>
    <row r="37" spans="1:5" x14ac:dyDescent="0.25">
      <c r="A37" s="5"/>
      <c r="B37" s="11" t="s">
        <v>19</v>
      </c>
      <c r="C37" s="8"/>
    </row>
    <row r="38" spans="1:5" x14ac:dyDescent="0.25">
      <c r="A38" s="5"/>
      <c r="B38" s="11" t="s">
        <v>20</v>
      </c>
      <c r="C38" s="8"/>
    </row>
    <row r="39" spans="1:5" x14ac:dyDescent="0.25">
      <c r="A39" s="5"/>
      <c r="B39" s="11" t="s">
        <v>21</v>
      </c>
      <c r="C39" s="8"/>
    </row>
    <row r="40" spans="1:5" x14ac:dyDescent="0.25">
      <c r="A40" s="5"/>
    </row>
    <row r="42" spans="1:5" ht="44.25" customHeight="1" x14ac:dyDescent="0.25">
      <c r="A42" s="15" t="str">
        <f ca="1">result!XCH1</f>
        <v>celkom: 0 z 45 ------------------------- detaily: 1. odpoveď pred tabuľou 0 z 10, 2. domáca úloha 0 z 15, 3. priemer - súčet 0 z 9, počet 0 z 9, výsledok 0 z 2</v>
      </c>
      <c r="B42" s="15"/>
      <c r="C42" s="15"/>
      <c r="D42" s="15"/>
      <c r="E42" s="15"/>
    </row>
  </sheetData>
  <sortState xmlns:xlrd2="http://schemas.microsoft.com/office/spreadsheetml/2017/richdata2" ref="B131:C156">
    <sortCondition ref="B131"/>
  </sortState>
  <mergeCells count="2">
    <mergeCell ref="B36:C36"/>
    <mergeCell ref="A42:E4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7"/>
  <sheetViews>
    <sheetView workbookViewId="0"/>
  </sheetViews>
  <sheetFormatPr defaultRowHeight="15" x14ac:dyDescent="0.25"/>
  <cols>
    <col min="16292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",XCH7)</f>
        <v>celkom: 0 z 45 ------------------------- detaily: 1. odpoveď pred tabuľou 0 z 10, 2. domáca úloha 0 z 15, 3. priemer - súčet 0 z 9, počet 0 z 9, výsledok 0 z 2</v>
      </c>
      <c r="XCI1">
        <f ca="1">XBX3</f>
        <v>0</v>
      </c>
      <c r="XCJ1" t="s">
        <v>9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45</v>
      </c>
      <c r="XBX3">
        <f ca="1">SUM(XCA:XCA)</f>
        <v>0</v>
      </c>
      <c r="XBY3">
        <f ca="1">IF(AND(zadanie!C34=result!XCD3,ISNUMBER(SEARCH(XCC3,XCB3))),1,0)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IF(_xlfn.ISFORMULA(zadanie!C34),_xlfn.FORMULATEXT(zadanie!C34),"")</f>
        <v/>
      </c>
      <c r="XCC3" t="s">
        <v>7</v>
      </c>
      <c r="XCD3">
        <f>COUNTIF(zadanie!B8:B32,"Odpoveď pred tabuľou")</f>
        <v>5</v>
      </c>
      <c r="XCE3" t="s">
        <v>30</v>
      </c>
      <c r="XCH3" t="str">
        <f ca="1">CONCATENATE(XCE3," ",SUM(XCA3)," z ",SUM(XBZ3))</f>
        <v>1. odpoveď pred tabuľou 0 z 10</v>
      </c>
    </row>
    <row r="4" spans="16299:16312" x14ac:dyDescent="0.25">
      <c r="XBY4">
        <f ca="1">IF(AND(zadanie!C35=result!XCD4,ISNUMBER(SEARCH(XCC4,XCB4))),1,0)</f>
        <v>0</v>
      </c>
      <c r="XBZ4">
        <v>15</v>
      </c>
      <c r="XCA4">
        <f t="shared" ca="1" si="0"/>
        <v>0</v>
      </c>
      <c r="XCB4" t="str">
        <f ca="1">IF(_xlfn.ISFORMULA(zadanie!C35),_xlfn.FORMULATEXT(zadanie!C35),"")</f>
        <v/>
      </c>
      <c r="XCC4" t="s">
        <v>7</v>
      </c>
      <c r="XCD4">
        <f>COUNTIFS(zadanie!B8:B32,"Domáca úloha",zadanie!C8:C32,5)</f>
        <v>1</v>
      </c>
      <c r="XCE4" t="s">
        <v>27</v>
      </c>
      <c r="XCH4" t="str">
        <f ca="1">CONCATENATE(XCE4," ",SUM(XCA4)," z ",SUM(XBZ4))</f>
        <v>2. domáca úloha 0 z 15</v>
      </c>
    </row>
    <row r="5" spans="16299:16312" x14ac:dyDescent="0.25">
      <c r="XBY5">
        <f ca="1">IF(AND(zadanie!C37=result!XCD5,ISNUMBER(SEARCH(XCC5,XCB5))),1,0)</f>
        <v>0</v>
      </c>
      <c r="XBZ5">
        <v>9</v>
      </c>
      <c r="XCA5">
        <f t="shared" ca="1" si="0"/>
        <v>0</v>
      </c>
      <c r="XCB5" t="str">
        <f ca="1">IF(_xlfn.ISFORMULA(zadanie!C37),_xlfn.FORMULATEXT(zadanie!C37),"")</f>
        <v/>
      </c>
      <c r="XCC5" t="s">
        <v>8</v>
      </c>
      <c r="XCD5">
        <f>SUMIF(zadanie!B8:B32,"Kontrolný test",zadanie!C8:C32)</f>
        <v>11</v>
      </c>
      <c r="XCE5" t="s">
        <v>28</v>
      </c>
      <c r="XCH5" t="str">
        <f ca="1">CONCATENATE(XCE5," ",SUM(XCA5)," z ",SUM(XBZ5))</f>
        <v>3. priemer - súčet 0 z 9</v>
      </c>
    </row>
    <row r="6" spans="16299:16312" x14ac:dyDescent="0.25">
      <c r="XBY6">
        <f ca="1">IF(AND(zadanie!C38=result!XCD6,ISNUMBER(SEARCH(XCC6,XCB6))),1,0)</f>
        <v>0</v>
      </c>
      <c r="XBZ6">
        <v>9</v>
      </c>
      <c r="XCA6">
        <f t="shared" ca="1" si="0"/>
        <v>0</v>
      </c>
      <c r="XCB6" t="str">
        <f ca="1">IF(_xlfn.ISFORMULA(zadanie!C38),_xlfn.FORMULATEXT(zadanie!C38),"")</f>
        <v/>
      </c>
      <c r="XCC6" t="s">
        <v>7</v>
      </c>
      <c r="XCD6">
        <f>COUNTIF(zadanie!B8:B32,"Kontrolný test")</f>
        <v>5</v>
      </c>
      <c r="XCE6" t="s">
        <v>20</v>
      </c>
      <c r="XCH6" t="str">
        <f ca="1">CONCATENATE(XCE6," ",SUM(XCA6)," z ",SUM(XBZ6))</f>
        <v>počet 0 z 9</v>
      </c>
    </row>
    <row r="7" spans="16299:16312" x14ac:dyDescent="0.25">
      <c r="XBY7">
        <f ca="1">IF(AND(zadanie!C39=result!XCD7,ISNUMBER(SEARCH(XCC7,XCB7))),1,0)</f>
        <v>0</v>
      </c>
      <c r="XBZ7">
        <v>2</v>
      </c>
      <c r="XCA7">
        <f t="shared" ref="XCA7" ca="1" si="1">XBY7*XBZ7</f>
        <v>0</v>
      </c>
      <c r="XCB7" t="str">
        <f ca="1">IF(_xlfn.ISFORMULA(zadanie!C39),_xlfn.FORMULATEXT(zadanie!C39),"")</f>
        <v/>
      </c>
      <c r="XCD7">
        <f>XCD5/XCD6</f>
        <v>2.2000000000000002</v>
      </c>
      <c r="XCE7" t="s">
        <v>29</v>
      </c>
      <c r="XCH7" t="str">
        <f ca="1">CONCATENATE(XCE7," ",SUM(XCA7:XCA7)," z ",SUM(XBZ7:XBZ7))</f>
        <v>výsledok 0 z 2</v>
      </c>
    </row>
  </sheetData>
  <sheetProtection algorithmName="SHA-512" hashValue="M7NerKF/HDEdUXmFNIp9y98NQiI5BkIEgtig1D3KeITY1uBfv7PAR3ntnWheuRLgE2NDgtg51wsV5PvZBTbGng==" saltValue="yoM2rdFD7ASOdNI99NTYj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2023-10-15T20:39:59Z</cp:lastPrinted>
  <dcterms:created xsi:type="dcterms:W3CDTF">2018-09-09T09:10:55Z</dcterms:created>
  <dcterms:modified xsi:type="dcterms:W3CDTF">2023-10-15T20:40:03Z</dcterms:modified>
</cp:coreProperties>
</file>