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1889F0AC-0522-4DBC-8B08-6B25AE2E284A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polu" sheetId="8" r:id="rId1"/>
    <sheet name="Kapusta" sheetId="3" r:id="rId2"/>
    <sheet name="Malik" sheetId="4" r:id="rId3"/>
    <sheet name="Novak" sheetId="6" r:id="rId4"/>
    <sheet name="Rysava" sheetId="5" r:id="rId5"/>
    <sheet name="Slivka" sheetId="7" r:id="rId6"/>
    <sheet name="result" sheetId="2" state="hidden" r:id="rId7"/>
  </sheets>
  <definedNames>
    <definedName name="_xlnm._FilterDatabase" localSheetId="1" hidden="1">Kapusta!$A$1:$C$18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9" i="2" l="1"/>
  <c r="XCD8" i="2"/>
  <c r="XCD7" i="2"/>
  <c r="XCD6" i="2"/>
  <c r="XCD5" i="2"/>
  <c r="XCD4" i="2"/>
  <c r="XCD3" i="2"/>
  <c r="XBW3" i="2"/>
  <c r="XCB9" i="2"/>
  <c r="XCB8" i="2"/>
  <c r="XCB7" i="2"/>
  <c r="XCB6" i="2"/>
  <c r="XCB5" i="2"/>
  <c r="XCB4" i="2"/>
  <c r="XCB3" i="2"/>
  <c r="XBY9" i="2" l="1"/>
  <c r="XCA9" i="2" s="1"/>
  <c r="XCH9" i="2" s="1"/>
  <c r="XBY8" i="2"/>
  <c r="XCA8" i="2" s="1"/>
  <c r="XCH8" i="2" s="1"/>
  <c r="XBY7" i="2"/>
  <c r="XCA7" i="2" s="1"/>
  <c r="XCH7" i="2" s="1"/>
  <c r="XBY6" i="2"/>
  <c r="XCA6" i="2" s="1"/>
  <c r="XCH6" i="2" s="1"/>
  <c r="XBY5" i="2"/>
  <c r="XCA5" i="2" s="1"/>
  <c r="XCH5" i="2" s="1"/>
  <c r="XBY4" i="2"/>
  <c r="XCA4" i="2" s="1"/>
  <c r="XCH4" i="2" s="1"/>
  <c r="XBY3" i="2"/>
  <c r="XCA3" i="2" s="1"/>
  <c r="XBX3" i="2" l="1"/>
  <c r="XCH3" i="2"/>
  <c r="XCH1" i="2" l="1"/>
  <c r="A11" i="8" s="1"/>
  <c r="XCI1" i="2"/>
</calcChain>
</file>

<file path=xl/sharedStrings.xml><?xml version="1.0" encoding="utf-8"?>
<sst xmlns="http://schemas.openxmlformats.org/spreadsheetml/2006/main" count="104" uniqueCount="66">
  <si>
    <t>bodov</t>
  </si>
  <si>
    <t>získané</t>
  </si>
  <si>
    <t>A/N</t>
  </si>
  <si>
    <t>celkom za aktivitu</t>
  </si>
  <si>
    <t>result</t>
  </si>
  <si>
    <t>Meno</t>
  </si>
  <si>
    <t>Novák</t>
  </si>
  <si>
    <t>Slivka</t>
  </si>
  <si>
    <t>Ryšavá</t>
  </si>
  <si>
    <t>Kapusta</t>
  </si>
  <si>
    <t>Cieľ</t>
  </si>
  <si>
    <t>Bratislava</t>
  </si>
  <si>
    <t>Viedeň</t>
  </si>
  <si>
    <t>Levice</t>
  </si>
  <si>
    <t>Sabinov</t>
  </si>
  <si>
    <t>Skalica</t>
  </si>
  <si>
    <t>Brno</t>
  </si>
  <si>
    <t>Kyjev</t>
  </si>
  <si>
    <t>Istanbul</t>
  </si>
  <si>
    <t>Dubaj</t>
  </si>
  <si>
    <t>Plzeň</t>
  </si>
  <si>
    <t>Paríž</t>
  </si>
  <si>
    <t>Londýn</t>
  </si>
  <si>
    <t>Petrohrad</t>
  </si>
  <si>
    <t>Varšava</t>
  </si>
  <si>
    <t>San Remo</t>
  </si>
  <si>
    <t>Benátky</t>
  </si>
  <si>
    <t>Ostrava</t>
  </si>
  <si>
    <t>Dolný Kubín</t>
  </si>
  <si>
    <t>Košice</t>
  </si>
  <si>
    <t>Michalovce</t>
  </si>
  <si>
    <t>Malík</t>
  </si>
  <si>
    <t>Vzdialenosť (km)</t>
  </si>
  <si>
    <t>Počet dní</t>
  </si>
  <si>
    <t>Náklady (EUR)</t>
  </si>
  <si>
    <t>V tabuľkách je zoznam služobných ciest zamestnancov firmy.</t>
  </si>
  <si>
    <t>Vypočítajte:</t>
  </si>
  <si>
    <t>1. Počet služobných ciest pána Kapustu (5 bodov)</t>
  </si>
  <si>
    <t>2. Počet dní, ktoré strávil na služobných cestách pán Malík (5 bodov)</t>
  </si>
  <si>
    <t>3. Priemernú sumu, ktorú na jednu cestu minul pán Novák (5 bodov)</t>
  </si>
  <si>
    <t>5. Počet dní najkratšej služobnej cesty pána Slivku (5 bodov)</t>
  </si>
  <si>
    <t>6. Celkovú sumu, ktorú firma zaplatila za služobné cesty (10 bodov)</t>
  </si>
  <si>
    <t>7. Priemernú dĺžku služobnej cesty všetkých zamestnancov (20 bodov)</t>
  </si>
  <si>
    <t>Kapusta - počet ciest</t>
  </si>
  <si>
    <t>Novák - priemerná suma</t>
  </si>
  <si>
    <t>Ryšavá - najvzdialenejšia destinácia</t>
  </si>
  <si>
    <t>Slivka - časovo najkratšia cesta</t>
  </si>
  <si>
    <t>Celková suma za SC</t>
  </si>
  <si>
    <t>Priemerná dĺžka SC</t>
  </si>
  <si>
    <t>Malík - počet dní na SC</t>
  </si>
  <si>
    <t>vzorec</t>
  </si>
  <si>
    <t>povinný vzorec</t>
  </si>
  <si>
    <t>max</t>
  </si>
  <si>
    <t>výpočet</t>
  </si>
  <si>
    <t>1. Kapusta - počet ciest</t>
  </si>
  <si>
    <t>2. Malík - počet dní na SC</t>
  </si>
  <si>
    <t>3. Novák - priemerná suma</t>
  </si>
  <si>
    <t>4. Ryšavá - najvzdialenejšia destinácia</t>
  </si>
  <si>
    <t>5. Slivka - časovo najkratšia cesta</t>
  </si>
  <si>
    <t>6. Celková suma za SC</t>
  </si>
  <si>
    <t>7. Priemerná dĺžka SC</t>
  </si>
  <si>
    <t>count</t>
  </si>
  <si>
    <t>sum</t>
  </si>
  <si>
    <t>average</t>
  </si>
  <si>
    <t>min</t>
  </si>
  <si>
    <t>4. Vzdialenosť k najvzdialenejšej destinácii, ktorú navštívila pani Ryšavá. (5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</si>
</sst>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/>
  </sheetViews>
  <sheetFormatPr defaultRowHeight="15" x14ac:dyDescent="0.25"/>
  <cols>
    <col min="1" max="1" width="32.28515625" customWidth="1"/>
    <col min="2" max="2" width="8.85546875"/>
  </cols>
  <sheetData>
    <row r="1" spans="1:6" x14ac:dyDescent="0.25">
      <c r="A1" s="1" t="s">
        <v>35</v>
      </c>
      <c r="B1" s="1"/>
    </row>
    <row r="2" spans="1:6" x14ac:dyDescent="0.25">
      <c r="A2" s="1" t="s">
        <v>36</v>
      </c>
      <c r="B2" s="1"/>
    </row>
    <row r="3" spans="1:6" x14ac:dyDescent="0.25">
      <c r="A3" s="1" t="s">
        <v>37</v>
      </c>
      <c r="B3" s="1"/>
    </row>
    <row r="4" spans="1:6" x14ac:dyDescent="0.25">
      <c r="A4" s="1" t="s">
        <v>38</v>
      </c>
      <c r="B4" s="1"/>
    </row>
    <row r="5" spans="1:6" x14ac:dyDescent="0.25">
      <c r="A5" s="1" t="s">
        <v>39</v>
      </c>
    </row>
    <row r="6" spans="1:6" x14ac:dyDescent="0.25">
      <c r="A6" s="1" t="s">
        <v>65</v>
      </c>
    </row>
    <row r="7" spans="1:6" x14ac:dyDescent="0.25">
      <c r="A7" s="1" t="s">
        <v>40</v>
      </c>
    </row>
    <row r="8" spans="1:6" x14ac:dyDescent="0.25">
      <c r="A8" s="1" t="s">
        <v>41</v>
      </c>
    </row>
    <row r="9" spans="1:6" x14ac:dyDescent="0.25">
      <c r="A9" s="1" t="s">
        <v>42</v>
      </c>
    </row>
    <row r="11" spans="1:6" ht="64.5" customHeight="1" x14ac:dyDescent="0.25">
      <c r="A11" s="17" t="str">
        <f ca="1">result!XCH1</f>
        <v>celkom: 0 z 55 ------------------------- detaily: 1. Kapusta - počet ciest 0 z 5, 2. Malík - počet dní na SC 0 z 5, 3. Novák - priemerná suma 0 z 5, 4. Ryšavá - najvzdialenejšia destinácia 0 z 5, 5. Slivka - časovo najkratšia cesta 0 z 5, 6. Celková suma za SC 0 z 10, 7. Priemerná dĺžka SC 0 z 20</v>
      </c>
      <c r="B11" s="17"/>
      <c r="C11" s="17"/>
      <c r="D11" s="17"/>
      <c r="E11" s="17"/>
      <c r="F11" s="17"/>
    </row>
    <row r="13" spans="1:6" x14ac:dyDescent="0.25">
      <c r="A13" s="15" t="s">
        <v>43</v>
      </c>
      <c r="B13" s="16"/>
    </row>
    <row r="14" spans="1:6" x14ac:dyDescent="0.25">
      <c r="A14" s="15" t="s">
        <v>49</v>
      </c>
      <c r="B14" s="16"/>
    </row>
    <row r="15" spans="1:6" x14ac:dyDescent="0.25">
      <c r="A15" s="15" t="s">
        <v>44</v>
      </c>
      <c r="B15" s="16"/>
    </row>
    <row r="16" spans="1:6" ht="30" x14ac:dyDescent="0.25">
      <c r="A16" s="15" t="s">
        <v>45</v>
      </c>
      <c r="B16" s="16"/>
    </row>
    <row r="17" spans="1:2" x14ac:dyDescent="0.25">
      <c r="A17" s="15" t="s">
        <v>46</v>
      </c>
      <c r="B17" s="16"/>
    </row>
    <row r="18" spans="1:2" x14ac:dyDescent="0.25">
      <c r="A18" s="15" t="s">
        <v>47</v>
      </c>
      <c r="B18" s="16"/>
    </row>
    <row r="19" spans="1:2" x14ac:dyDescent="0.25">
      <c r="A19" s="15" t="s">
        <v>48</v>
      </c>
      <c r="B19" s="16"/>
    </row>
  </sheetData>
  <mergeCells count="1">
    <mergeCell ref="A11:F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1.28515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9</v>
      </c>
      <c r="B2" s="6" t="s">
        <v>12</v>
      </c>
      <c r="C2" s="6">
        <v>160</v>
      </c>
      <c r="D2" s="6">
        <v>3</v>
      </c>
      <c r="E2" s="7">
        <v>546</v>
      </c>
    </row>
    <row r="3" spans="1:5" s="3" customFormat="1" x14ac:dyDescent="0.25">
      <c r="A3" s="4" t="s">
        <v>9</v>
      </c>
      <c r="B3" s="6" t="s">
        <v>17</v>
      </c>
      <c r="C3" s="6">
        <v>1188</v>
      </c>
      <c r="D3" s="6">
        <v>20</v>
      </c>
      <c r="E3" s="7">
        <v>4594</v>
      </c>
    </row>
    <row r="4" spans="1:5" s="3" customFormat="1" x14ac:dyDescent="0.25">
      <c r="A4" s="4" t="s">
        <v>9</v>
      </c>
      <c r="B4" s="6" t="s">
        <v>21</v>
      </c>
      <c r="C4" s="6">
        <v>1408</v>
      </c>
      <c r="D4" s="6">
        <v>12</v>
      </c>
      <c r="E4" s="7">
        <v>4691</v>
      </c>
    </row>
    <row r="5" spans="1:5" s="3" customFormat="1" x14ac:dyDescent="0.25">
      <c r="A5" s="4" t="s">
        <v>9</v>
      </c>
      <c r="B5" s="6" t="s">
        <v>25</v>
      </c>
      <c r="C5" s="6">
        <v>1277</v>
      </c>
      <c r="D5" s="6">
        <v>24</v>
      </c>
      <c r="E5" s="7">
        <v>4781</v>
      </c>
    </row>
    <row r="6" spans="1:5" s="3" customFormat="1" ht="15.75" thickBot="1" x14ac:dyDescent="0.3">
      <c r="A6" s="5" t="s">
        <v>9</v>
      </c>
      <c r="B6" s="8" t="s">
        <v>29</v>
      </c>
      <c r="C6" s="8">
        <v>315</v>
      </c>
      <c r="D6" s="8">
        <v>11</v>
      </c>
      <c r="E6" s="9">
        <v>1123</v>
      </c>
    </row>
  </sheetData>
  <sortState xmlns:xlrd2="http://schemas.microsoft.com/office/spreadsheetml/2017/richdata2" ref="A9:E28">
    <sortCondition ref="A9"/>
  </sortState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1.140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31</v>
      </c>
      <c r="B2" s="6" t="s">
        <v>15</v>
      </c>
      <c r="C2" s="6">
        <v>85</v>
      </c>
      <c r="D2" s="6">
        <v>3</v>
      </c>
      <c r="E2" s="7">
        <v>181</v>
      </c>
    </row>
    <row r="3" spans="1:5" s="3" customFormat="1" x14ac:dyDescent="0.25">
      <c r="A3" s="4" t="s">
        <v>31</v>
      </c>
      <c r="B3" s="6" t="s">
        <v>20</v>
      </c>
      <c r="C3" s="6">
        <v>511</v>
      </c>
      <c r="D3" s="6">
        <v>11</v>
      </c>
      <c r="E3" s="7">
        <v>1091</v>
      </c>
    </row>
    <row r="4" spans="1:5" s="3" customFormat="1" x14ac:dyDescent="0.25">
      <c r="A4" s="4" t="s">
        <v>31</v>
      </c>
      <c r="B4" s="6" t="s">
        <v>26</v>
      </c>
      <c r="C4" s="6">
        <v>767</v>
      </c>
      <c r="D4" s="6">
        <v>9</v>
      </c>
      <c r="E4" s="7">
        <v>2661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2.57031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6</v>
      </c>
      <c r="B2" s="6" t="s">
        <v>11</v>
      </c>
      <c r="C2" s="6">
        <v>90</v>
      </c>
      <c r="D2" s="6">
        <v>3</v>
      </c>
      <c r="E2" s="7">
        <v>322</v>
      </c>
    </row>
    <row r="3" spans="1:5" s="3" customFormat="1" x14ac:dyDescent="0.25">
      <c r="A3" s="4" t="s">
        <v>6</v>
      </c>
      <c r="B3" s="6" t="s">
        <v>14</v>
      </c>
      <c r="C3" s="6">
        <v>358</v>
      </c>
      <c r="D3" s="6">
        <v>21</v>
      </c>
      <c r="E3" s="7">
        <v>1301</v>
      </c>
    </row>
    <row r="4" spans="1:5" s="3" customFormat="1" x14ac:dyDescent="0.25">
      <c r="A4" s="4" t="s">
        <v>6</v>
      </c>
      <c r="B4" s="6" t="s">
        <v>18</v>
      </c>
      <c r="C4" s="6">
        <v>1484</v>
      </c>
      <c r="D4" s="6">
        <v>28</v>
      </c>
      <c r="E4" s="7">
        <v>4811</v>
      </c>
    </row>
    <row r="5" spans="1:5" s="3" customFormat="1" x14ac:dyDescent="0.25">
      <c r="A5" s="4" t="s">
        <v>6</v>
      </c>
      <c r="B5" s="6" t="s">
        <v>23</v>
      </c>
      <c r="C5" s="6">
        <v>1866</v>
      </c>
      <c r="D5" s="6">
        <v>30</v>
      </c>
      <c r="E5" s="7">
        <v>5697</v>
      </c>
    </row>
    <row r="6" spans="1:5" s="3" customFormat="1" x14ac:dyDescent="0.25">
      <c r="A6" s="4" t="s">
        <v>6</v>
      </c>
      <c r="B6" s="6" t="s">
        <v>27</v>
      </c>
      <c r="C6" s="6">
        <v>270</v>
      </c>
      <c r="D6" s="6">
        <v>8</v>
      </c>
      <c r="E6" s="7">
        <v>832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/>
  </sheetViews>
  <sheetFormatPr defaultRowHeight="15" x14ac:dyDescent="0.25"/>
  <cols>
    <col min="1" max="1" width="19" customWidth="1"/>
    <col min="2" max="2" width="13.28515625" customWidth="1"/>
    <col min="3" max="3" width="12.2851562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8</v>
      </c>
      <c r="B2" s="6" t="s">
        <v>19</v>
      </c>
      <c r="C2" s="6">
        <v>5557</v>
      </c>
      <c r="D2" s="6">
        <v>42</v>
      </c>
      <c r="E2" s="7">
        <v>12302</v>
      </c>
    </row>
    <row r="3" spans="1:5" s="3" customFormat="1" x14ac:dyDescent="0.25">
      <c r="A3" s="4" t="s">
        <v>8</v>
      </c>
      <c r="B3" s="6" t="s">
        <v>24</v>
      </c>
      <c r="C3" s="6">
        <v>641</v>
      </c>
      <c r="D3" s="6">
        <v>14</v>
      </c>
      <c r="E3" s="7">
        <v>1448</v>
      </c>
    </row>
    <row r="4" spans="1:5" s="3" customFormat="1" x14ac:dyDescent="0.25">
      <c r="A4" s="4" t="s">
        <v>8</v>
      </c>
      <c r="B4" s="6" t="s">
        <v>28</v>
      </c>
      <c r="C4" s="6">
        <v>191</v>
      </c>
      <c r="D4" s="6">
        <v>4</v>
      </c>
      <c r="E4" s="7">
        <v>394</v>
      </c>
    </row>
    <row r="5" spans="1:5" s="3" customFormat="1" x14ac:dyDescent="0.25">
      <c r="A5" s="4" t="s">
        <v>8</v>
      </c>
      <c r="B5" s="6" t="s">
        <v>30</v>
      </c>
      <c r="C5" s="6">
        <v>374</v>
      </c>
      <c r="D5" s="6">
        <v>9</v>
      </c>
      <c r="E5" s="7">
        <v>890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workbookViewId="0"/>
  </sheetViews>
  <sheetFormatPr defaultRowHeight="15" x14ac:dyDescent="0.25"/>
  <cols>
    <col min="1" max="1" width="8.42578125" customWidth="1"/>
    <col min="2" max="2" width="6.85546875" bestFit="1" customWidth="1"/>
    <col min="3" max="3" width="10.85546875" customWidth="1"/>
    <col min="4" max="4" width="10.28515625" customWidth="1"/>
    <col min="5" max="5" width="13.85546875" customWidth="1"/>
  </cols>
  <sheetData>
    <row r="1" spans="1:5" s="3" customFormat="1" ht="30" x14ac:dyDescent="0.25">
      <c r="A1" s="10" t="s">
        <v>5</v>
      </c>
      <c r="B1" s="11" t="s">
        <v>10</v>
      </c>
      <c r="C1" s="12" t="s">
        <v>32</v>
      </c>
      <c r="D1" s="13" t="s">
        <v>33</v>
      </c>
      <c r="E1" s="14" t="s">
        <v>34</v>
      </c>
    </row>
    <row r="2" spans="1:5" s="3" customFormat="1" x14ac:dyDescent="0.25">
      <c r="A2" s="4" t="s">
        <v>7</v>
      </c>
      <c r="B2" s="6" t="s">
        <v>13</v>
      </c>
      <c r="C2" s="6">
        <v>68</v>
      </c>
      <c r="D2" s="6">
        <v>2</v>
      </c>
      <c r="E2" s="7">
        <v>155</v>
      </c>
    </row>
    <row r="3" spans="1:5" s="3" customFormat="1" x14ac:dyDescent="0.25">
      <c r="A3" s="4" t="s">
        <v>7</v>
      </c>
      <c r="B3" s="6" t="s">
        <v>16</v>
      </c>
      <c r="C3" s="6">
        <v>225</v>
      </c>
      <c r="D3" s="6">
        <v>5</v>
      </c>
      <c r="E3" s="7">
        <v>583</v>
      </c>
    </row>
    <row r="4" spans="1:5" s="3" customFormat="1" ht="15.75" thickBot="1" x14ac:dyDescent="0.3">
      <c r="A4" s="5" t="s">
        <v>7</v>
      </c>
      <c r="B4" s="8" t="s">
        <v>22</v>
      </c>
      <c r="C4" s="8">
        <v>1661</v>
      </c>
      <c r="D4" s="8">
        <v>20</v>
      </c>
      <c r="E4" s="9">
        <v>5377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XBV1:XCJ9"/>
  <sheetViews>
    <sheetView workbookViewId="0"/>
  </sheetViews>
  <sheetFormatPr defaultRowHeight="15" x14ac:dyDescent="0.25"/>
  <cols>
    <col min="16292" max="16297" width="8.85546875" customWidth="1"/>
    <col min="16298" max="16299" width="8.85546875" hidden="1" customWidth="1"/>
    <col min="16300" max="16300" width="11.28515625" hidden="1" customWidth="1"/>
    <col min="16301" max="16301" width="16" hidden="1" customWidth="1"/>
    <col min="16302" max="16306" width="8.85546875" hidden="1" customWidth="1"/>
    <col min="16307" max="16307" width="23.140625" hidden="1" customWidth="1"/>
    <col min="16308" max="16309" width="8.85546875" hidden="1" customWidth="1"/>
    <col min="16310" max="16310" width="52" hidden="1" customWidth="1"/>
    <col min="16311" max="16312" width="8.85546875" hidden="1" customWidth="1"/>
  </cols>
  <sheetData>
    <row r="1" spans="16299:16312" ht="72" customHeight="1" x14ac:dyDescent="0.25">
      <c r="XCG1" t="s">
        <v>4</v>
      </c>
      <c r="XCH1" s="2" t="str">
        <f ca="1">CONCATENATE("celkom: ",XBX3," z ",XBW3," ------------------------- detaily: ",XCH3,", ",XCH4,", ",XCH5,", ",XCH6,", ",XCH7,", ",XCH8,", ",XCH9)</f>
        <v>celkom: 0 z 55 ------------------------- detaily: 1. Kapusta - počet ciest 0 z 5, 2. Malík - počet dní na SC 0 z 5, 3. Novák - priemerná suma 0 z 5, 4. Ryšavá - najvzdialenejšia destinácia 0 z 5, 5. Slivka - časovo najkratšia cesta 0 z 5, 6. Celková suma za SC 0 z 10, 7. Priemerná dĺžka SC 0 z 20</v>
      </c>
      <c r="XCI1">
        <f ca="1">XBX3</f>
        <v>0</v>
      </c>
      <c r="XCJ1" t="s">
        <v>35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50</v>
      </c>
      <c r="XCC2" t="s">
        <v>51</v>
      </c>
      <c r="XCD2" t="s">
        <v>53</v>
      </c>
    </row>
    <row r="3" spans="16299:16312" x14ac:dyDescent="0.25">
      <c r="XBW3">
        <f>SUM(XBZ:XBZ)</f>
        <v>55</v>
      </c>
      <c r="XBX3">
        <f ca="1">SUM(XCA:XCA)</f>
        <v>0</v>
      </c>
      <c r="XBY3">
        <f ca="1">IF(AND(Spolu!B13=result!XCD3,ISNUMBER(SEARCH(XCC3,XCB3))),1,0)</f>
        <v>0</v>
      </c>
      <c r="XBZ3">
        <v>5</v>
      </c>
      <c r="XCA3">
        <f ca="1">XBY3*XBZ3</f>
        <v>0</v>
      </c>
      <c r="XCB3" t="str">
        <f ca="1">IF(_xlfn.ISFORMULA(Spolu!B13),_xlfn.FORMULATEXT(Spolu!B13),"")</f>
        <v/>
      </c>
      <c r="XCC3" t="s">
        <v>61</v>
      </c>
      <c r="XCD3">
        <f>COUNT(Kapusta!D:D)</f>
        <v>5</v>
      </c>
      <c r="XCE3" t="s">
        <v>54</v>
      </c>
      <c r="XCH3" t="str">
        <f ca="1">CONCATENATE(XCE3," ",SUM(XCA3)," z ",SUM(XBZ3))</f>
        <v>1. Kapusta - počet ciest 0 z 5</v>
      </c>
    </row>
    <row r="4" spans="16299:16312" x14ac:dyDescent="0.25">
      <c r="XBY4">
        <f ca="1">IF(AND(Spolu!B14=result!XCD4,ISNUMBER(SEARCH(XCC4,XCB4))),1,0)</f>
        <v>0</v>
      </c>
      <c r="XBZ4">
        <v>5</v>
      </c>
      <c r="XCA4">
        <f t="shared" ref="XCA4:XCA9" ca="1" si="0">XBY4*XBZ4</f>
        <v>0</v>
      </c>
      <c r="XCB4" t="str">
        <f ca="1">IF(_xlfn.ISFORMULA(Spolu!B14),_xlfn.FORMULATEXT(Spolu!B14),"")</f>
        <v/>
      </c>
      <c r="XCC4" t="s">
        <v>62</v>
      </c>
      <c r="XCD4">
        <f>SUM(Malik!D:D)</f>
        <v>23</v>
      </c>
      <c r="XCE4" t="s">
        <v>55</v>
      </c>
      <c r="XCH4" t="str">
        <f t="shared" ref="XCH4:XCH9" ca="1" si="1">CONCATENATE(XCE4," ",SUM(XCA4)," z ",SUM(XBZ4))</f>
        <v>2. Malík - počet dní na SC 0 z 5</v>
      </c>
    </row>
    <row r="5" spans="16299:16312" x14ac:dyDescent="0.25">
      <c r="XBY5">
        <f ca="1">IF(AND(Spolu!B15=result!XCD5,ISNUMBER(SEARCH(XCC5,XCB5))),1,0)</f>
        <v>0</v>
      </c>
      <c r="XBZ5">
        <v>5</v>
      </c>
      <c r="XCA5">
        <f t="shared" ca="1" si="0"/>
        <v>0</v>
      </c>
      <c r="XCB5" t="str">
        <f ca="1">IF(_xlfn.ISFORMULA(Spolu!B15),_xlfn.FORMULATEXT(Spolu!B15),"")</f>
        <v/>
      </c>
      <c r="XCC5" t="s">
        <v>63</v>
      </c>
      <c r="XCD5">
        <f>AVERAGE(Novak!E:E)</f>
        <v>2592.6</v>
      </c>
      <c r="XCE5" t="s">
        <v>56</v>
      </c>
      <c r="XCH5" t="str">
        <f t="shared" ca="1" si="1"/>
        <v>3. Novák - priemerná suma 0 z 5</v>
      </c>
    </row>
    <row r="6" spans="16299:16312" x14ac:dyDescent="0.25">
      <c r="XBY6">
        <f ca="1">IF(AND(Spolu!B16=result!XCD6,ISNUMBER(SEARCH(XCC6,XCB6))),1,0)</f>
        <v>0</v>
      </c>
      <c r="XBZ6">
        <v>5</v>
      </c>
      <c r="XCA6">
        <f t="shared" ca="1" si="0"/>
        <v>0</v>
      </c>
      <c r="XCB6" t="str">
        <f ca="1">IF(_xlfn.ISFORMULA(Spolu!B16),_xlfn.FORMULATEXT(Spolu!B16),"")</f>
        <v/>
      </c>
      <c r="XCC6" t="s">
        <v>52</v>
      </c>
      <c r="XCD6">
        <f>MAX(Rysava!C:C)</f>
        <v>5557</v>
      </c>
      <c r="XCE6" t="s">
        <v>57</v>
      </c>
      <c r="XCH6" t="str">
        <f t="shared" ca="1" si="1"/>
        <v>4. Ryšavá - najvzdialenejšia destinácia 0 z 5</v>
      </c>
    </row>
    <row r="7" spans="16299:16312" x14ac:dyDescent="0.25">
      <c r="XBY7">
        <f ca="1">IF(AND(Spolu!B17=result!XCD7,ISNUMBER(SEARCH(XCC7,XCB7))),1,0)</f>
        <v>0</v>
      </c>
      <c r="XBZ7">
        <v>5</v>
      </c>
      <c r="XCA7">
        <f t="shared" ca="1" si="0"/>
        <v>0</v>
      </c>
      <c r="XCB7" t="str">
        <f ca="1">IF(_xlfn.ISFORMULA(Spolu!B17),_xlfn.FORMULATEXT(Spolu!B17),"")</f>
        <v/>
      </c>
      <c r="XCC7" t="s">
        <v>64</v>
      </c>
      <c r="XCD7">
        <f>MIN(Slivka!D:D)</f>
        <v>2</v>
      </c>
      <c r="XCE7" t="s">
        <v>58</v>
      </c>
      <c r="XCH7" t="str">
        <f t="shared" ca="1" si="1"/>
        <v>5. Slivka - časovo najkratšia cesta 0 z 5</v>
      </c>
    </row>
    <row r="8" spans="16299:16312" x14ac:dyDescent="0.25">
      <c r="XBY8">
        <f ca="1">IF(AND(Spolu!B18=result!XCD8,ISNUMBER(SEARCH(XCC8,XCB8))),1,0)</f>
        <v>0</v>
      </c>
      <c r="XBZ8">
        <v>10</v>
      </c>
      <c r="XCA8">
        <f t="shared" ca="1" si="0"/>
        <v>0</v>
      </c>
      <c r="XCB8" t="str">
        <f ca="1">IF(_xlfn.ISFORMULA(Spolu!B18),_xlfn.FORMULATEXT(Spolu!B18),"")</f>
        <v/>
      </c>
      <c r="XCC8" t="s">
        <v>62</v>
      </c>
      <c r="XCD8">
        <f>SUM(Kapusta!E:E)+SUM(Malik!E:E)+SUM(Novak!E:E)+SUM(Rysava!E:E)+SUM(Slivka!E:E)</f>
        <v>53780</v>
      </c>
      <c r="XCE8" t="s">
        <v>59</v>
      </c>
      <c r="XCH8" t="str">
        <f t="shared" ca="1" si="1"/>
        <v>6. Celková suma za SC 0 z 10</v>
      </c>
    </row>
    <row r="9" spans="16299:16312" x14ac:dyDescent="0.25">
      <c r="XBY9">
        <f ca="1">IF(AND(Spolu!B19=result!XCD9,ISNUMBER(SEARCH(XCC9,XCB9))),1,0)</f>
        <v>0</v>
      </c>
      <c r="XBZ9">
        <v>20</v>
      </c>
      <c r="XCA9">
        <f t="shared" ca="1" si="0"/>
        <v>0</v>
      </c>
      <c r="XCB9" t="str">
        <f ca="1">IF(_xlfn.ISFORMULA(Spolu!B19),_xlfn.FORMULATEXT(Spolu!B19),"")</f>
        <v/>
      </c>
      <c r="XCD9">
        <f>AVERAGE(Kapusta:Slivka!D:D)</f>
        <v>13.95</v>
      </c>
      <c r="XCE9" t="s">
        <v>60</v>
      </c>
      <c r="XCH9" t="str">
        <f t="shared" ca="1" si="1"/>
        <v>7. Priemerná dĺžka SC 0 z 20</v>
      </c>
    </row>
  </sheetData>
  <sheetProtection algorithmName="SHA-512" hashValue="4K1UHYJF+IHr22OoN0axrhuO8ztRniewx1a0LZlRqgVRQIofGyT2/YxNaHIU6BaaHP81+brGWeF27lZQtV4CCQ==" saltValue="biOejPyUK3R/SqKCTNONC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Spolu</vt:lpstr>
      <vt:lpstr>Kapusta</vt:lpstr>
      <vt:lpstr>Malik</vt:lpstr>
      <vt:lpstr>Novak</vt:lpstr>
      <vt:lpstr>Rysava</vt:lpstr>
      <vt:lpstr>Slivka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2023-10-15T20:42:39Z</cp:lastPrinted>
  <dcterms:created xsi:type="dcterms:W3CDTF">2018-09-09T09:10:55Z</dcterms:created>
  <dcterms:modified xsi:type="dcterms:W3CDTF">2023-10-15T20:42:47Z</dcterms:modified>
</cp:coreProperties>
</file>